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0" yWindow="490" windowWidth="18880" windowHeight="8740"/>
  </bookViews>
  <sheets>
    <sheet name="Kalpna" sheetId="1" r:id="rId1"/>
  </sheets>
  <calcPr calcId="144525"/>
</workbook>
</file>

<file path=xl/calcChain.xml><?xml version="1.0" encoding="utf-8"?>
<calcChain xmlns="http://schemas.openxmlformats.org/spreadsheetml/2006/main">
  <c r="AG11" i="1" l="1"/>
  <c r="Y11" i="1"/>
  <c r="Q11" i="1"/>
  <c r="I11" i="1"/>
  <c r="A11" i="1"/>
  <c r="Z10" i="1"/>
  <c r="R10" i="1"/>
  <c r="J10" i="1"/>
  <c r="B10" i="1"/>
  <c r="AA9" i="1"/>
  <c r="S9" i="1"/>
  <c r="K9" i="1"/>
  <c r="C9" i="1"/>
  <c r="AB8" i="1"/>
  <c r="T8" i="1"/>
  <c r="L8" i="1"/>
  <c r="D8" i="1"/>
  <c r="AC7" i="1"/>
  <c r="U7" i="1"/>
  <c r="M7" i="1"/>
  <c r="E7" i="1"/>
  <c r="AD6" i="1"/>
  <c r="U6" i="1"/>
  <c r="M6" i="1"/>
  <c r="E6" i="1"/>
  <c r="AD5" i="1"/>
  <c r="V5" i="1"/>
  <c r="N5" i="1"/>
  <c r="F5" i="1"/>
  <c r="AE4" i="1"/>
  <c r="W4" i="1"/>
  <c r="O4" i="1"/>
  <c r="G4" i="1"/>
  <c r="AF3" i="1"/>
  <c r="X3" i="1"/>
  <c r="P3" i="1"/>
  <c r="H3" i="1"/>
  <c r="AG2" i="1"/>
  <c r="Y2" i="1"/>
  <c r="Q2" i="1"/>
  <c r="I2" i="1"/>
  <c r="A2" i="1"/>
  <c r="Z1" i="1"/>
  <c r="R1" i="1"/>
  <c r="J1" i="1"/>
  <c r="B1" i="1"/>
  <c r="AF2" i="1"/>
  <c r="AF11" i="1"/>
  <c r="X11" i="1"/>
  <c r="P11" i="1"/>
  <c r="H11" i="1"/>
  <c r="AG10" i="1"/>
  <c r="Y10" i="1"/>
  <c r="Q10" i="1"/>
  <c r="I10" i="1"/>
  <c r="A10" i="1"/>
  <c r="Z9" i="1"/>
  <c r="R9" i="1"/>
  <c r="J9" i="1"/>
  <c r="B9" i="1"/>
  <c r="AA8" i="1"/>
  <c r="S8" i="1"/>
  <c r="K8" i="1"/>
  <c r="C8" i="1"/>
  <c r="AB7" i="1"/>
  <c r="T7" i="1"/>
  <c r="L7" i="1"/>
  <c r="D7" i="1"/>
  <c r="AB6" i="1"/>
  <c r="T6" i="1"/>
  <c r="L6" i="1"/>
  <c r="D6" i="1"/>
  <c r="AC5" i="1"/>
  <c r="U5" i="1"/>
  <c r="M5" i="1"/>
  <c r="E5" i="1"/>
  <c r="AD4" i="1"/>
  <c r="V4" i="1"/>
  <c r="N4" i="1"/>
  <c r="F4" i="1"/>
  <c r="AE3" i="1"/>
  <c r="W3" i="1"/>
  <c r="O3" i="1"/>
  <c r="G3" i="1"/>
  <c r="X2" i="1"/>
  <c r="P2" i="1"/>
  <c r="H2" i="1"/>
  <c r="AG1" i="1"/>
  <c r="Y1" i="1"/>
  <c r="Q1" i="1"/>
  <c r="I1" i="1"/>
  <c r="A1" i="1"/>
  <c r="P1" i="1"/>
  <c r="AE11" i="1"/>
  <c r="W11" i="1"/>
  <c r="O11" i="1"/>
  <c r="G11" i="1"/>
  <c r="AF10" i="1"/>
  <c r="X10" i="1"/>
  <c r="P10" i="1"/>
  <c r="H10" i="1"/>
  <c r="AG9" i="1"/>
  <c r="Y9" i="1"/>
  <c r="Q9" i="1"/>
  <c r="I9" i="1"/>
  <c r="A9" i="1"/>
  <c r="Z8" i="1"/>
  <c r="R8" i="1"/>
  <c r="J8" i="1"/>
  <c r="B8" i="1"/>
  <c r="AA7" i="1"/>
  <c r="S7" i="1"/>
  <c r="K7" i="1"/>
  <c r="C7" i="1"/>
  <c r="AA6" i="1"/>
  <c r="S6" i="1"/>
  <c r="K6" i="1"/>
  <c r="C6" i="1"/>
  <c r="AB5" i="1"/>
  <c r="T5" i="1"/>
  <c r="L5" i="1"/>
  <c r="D5" i="1"/>
  <c r="AC4" i="1"/>
  <c r="U4" i="1"/>
  <c r="M4" i="1"/>
  <c r="E4" i="1"/>
  <c r="AD3" i="1"/>
  <c r="V3" i="1"/>
  <c r="N3" i="1"/>
  <c r="F3" i="1"/>
  <c r="AE2" i="1"/>
  <c r="W2" i="1"/>
  <c r="O2" i="1"/>
  <c r="G2" i="1"/>
  <c r="AF1" i="1"/>
  <c r="X1" i="1"/>
  <c r="H1" i="1"/>
  <c r="AD11" i="1"/>
  <c r="V11" i="1"/>
  <c r="N11" i="1"/>
  <c r="F11" i="1"/>
  <c r="AE10" i="1"/>
  <c r="W10" i="1"/>
  <c r="O10" i="1"/>
  <c r="G10" i="1"/>
  <c r="AF9" i="1"/>
  <c r="X9" i="1"/>
  <c r="P9" i="1"/>
  <c r="H9" i="1"/>
  <c r="AG8" i="1"/>
  <c r="Y8" i="1"/>
  <c r="Q8" i="1"/>
  <c r="I8" i="1"/>
  <c r="A8" i="1"/>
  <c r="Z7" i="1"/>
  <c r="R7" i="1"/>
  <c r="J7" i="1"/>
  <c r="B7" i="1"/>
  <c r="Z6" i="1"/>
  <c r="R6" i="1"/>
  <c r="J6" i="1"/>
  <c r="B6" i="1"/>
  <c r="AA5" i="1"/>
  <c r="S5" i="1"/>
  <c r="K5" i="1"/>
  <c r="C5" i="1"/>
  <c r="AB4" i="1"/>
  <c r="T4" i="1"/>
  <c r="L4" i="1"/>
  <c r="D4" i="1"/>
  <c r="AC3" i="1"/>
  <c r="U3" i="1"/>
  <c r="M3" i="1"/>
  <c r="E3" i="1"/>
  <c r="AD2" i="1"/>
  <c r="V2" i="1"/>
  <c r="N2" i="1"/>
  <c r="F2" i="1"/>
  <c r="AE1" i="1"/>
  <c r="W1" i="1"/>
  <c r="O1" i="1"/>
  <c r="G1" i="1"/>
  <c r="AA2" i="1"/>
  <c r="AC11" i="1"/>
  <c r="U11" i="1"/>
  <c r="M11" i="1"/>
  <c r="E11" i="1"/>
  <c r="AD10" i="1"/>
  <c r="V10" i="1"/>
  <c r="N10" i="1"/>
  <c r="F10" i="1"/>
  <c r="AE9" i="1"/>
  <c r="W9" i="1"/>
  <c r="O9" i="1"/>
  <c r="G9" i="1"/>
  <c r="AF8" i="1"/>
  <c r="X8" i="1"/>
  <c r="P8" i="1"/>
  <c r="H8" i="1"/>
  <c r="AG7" i="1"/>
  <c r="Y7" i="1"/>
  <c r="Q7" i="1"/>
  <c r="I7" i="1"/>
  <c r="A7" i="1"/>
  <c r="Y6" i="1"/>
  <c r="Q6" i="1"/>
  <c r="I6" i="1"/>
  <c r="A6" i="1"/>
  <c r="Z5" i="1"/>
  <c r="R5" i="1"/>
  <c r="J5" i="1"/>
  <c r="B5" i="1"/>
  <c r="AA4" i="1"/>
  <c r="S4" i="1"/>
  <c r="K4" i="1"/>
  <c r="C4" i="1"/>
  <c r="AB3" i="1"/>
  <c r="T3" i="1"/>
  <c r="L3" i="1"/>
  <c r="D3" i="1"/>
  <c r="AC2" i="1"/>
  <c r="U2" i="1"/>
  <c r="M2" i="1"/>
  <c r="E2" i="1"/>
  <c r="AD1" i="1"/>
  <c r="V1" i="1"/>
  <c r="N1" i="1"/>
  <c r="F1" i="1"/>
  <c r="E1" i="1"/>
  <c r="L1" i="1"/>
  <c r="AB11" i="1"/>
  <c r="T11" i="1"/>
  <c r="L11" i="1"/>
  <c r="D11" i="1"/>
  <c r="AC10" i="1"/>
  <c r="U10" i="1"/>
  <c r="M10" i="1"/>
  <c r="E10" i="1"/>
  <c r="AD9" i="1"/>
  <c r="V9" i="1"/>
  <c r="N9" i="1"/>
  <c r="F9" i="1"/>
  <c r="AE8" i="1"/>
  <c r="W8" i="1"/>
  <c r="O8" i="1"/>
  <c r="G8" i="1"/>
  <c r="AF7" i="1"/>
  <c r="X7" i="1"/>
  <c r="P7" i="1"/>
  <c r="H7" i="1"/>
  <c r="AG6" i="1"/>
  <c r="X6" i="1"/>
  <c r="P6" i="1"/>
  <c r="H6" i="1"/>
  <c r="AG5" i="1"/>
  <c r="Y5" i="1"/>
  <c r="Q5" i="1"/>
  <c r="I5" i="1"/>
  <c r="A5" i="1"/>
  <c r="Z4" i="1"/>
  <c r="R4" i="1"/>
  <c r="J4" i="1"/>
  <c r="B4" i="1"/>
  <c r="AA3" i="1"/>
  <c r="S3" i="1"/>
  <c r="K3" i="1"/>
  <c r="C3" i="1"/>
  <c r="AB2" i="1"/>
  <c r="T2" i="1"/>
  <c r="L2" i="1"/>
  <c r="D2" i="1"/>
  <c r="AC1" i="1"/>
  <c r="U1" i="1"/>
  <c r="M1" i="1"/>
  <c r="Z3" i="1"/>
  <c r="AA11" i="1"/>
  <c r="S11" i="1"/>
  <c r="K11" i="1"/>
  <c r="C11" i="1"/>
  <c r="AB10" i="1"/>
  <c r="T10" i="1"/>
  <c r="L10" i="1"/>
  <c r="D10" i="1"/>
  <c r="AC9" i="1"/>
  <c r="U9" i="1"/>
  <c r="M9" i="1"/>
  <c r="E9" i="1"/>
  <c r="AD8" i="1"/>
  <c r="V8" i="1"/>
  <c r="N8" i="1"/>
  <c r="F8" i="1"/>
  <c r="AE7" i="1"/>
  <c r="W7" i="1"/>
  <c r="O7" i="1"/>
  <c r="G7" i="1"/>
  <c r="AF6" i="1"/>
  <c r="W6" i="1"/>
  <c r="O6" i="1"/>
  <c r="G6" i="1"/>
  <c r="AF5" i="1"/>
  <c r="X5" i="1"/>
  <c r="P5" i="1"/>
  <c r="H5" i="1"/>
  <c r="AG4" i="1"/>
  <c r="Y4" i="1"/>
  <c r="Q4" i="1"/>
  <c r="I4" i="1"/>
  <c r="A4" i="1"/>
  <c r="R3" i="1"/>
  <c r="J3" i="1"/>
  <c r="B3" i="1"/>
  <c r="S2" i="1"/>
  <c r="K2" i="1"/>
  <c r="C2" i="1"/>
  <c r="AB1" i="1"/>
  <c r="T1" i="1"/>
  <c r="Z11" i="1"/>
  <c r="R11" i="1"/>
  <c r="J11" i="1"/>
  <c r="B11" i="1"/>
  <c r="AA10" i="1"/>
  <c r="S10" i="1"/>
  <c r="K10" i="1"/>
  <c r="C10" i="1"/>
  <c r="AB9" i="1"/>
  <c r="T9" i="1"/>
  <c r="L9" i="1"/>
  <c r="D9" i="1"/>
  <c r="AC8" i="1"/>
  <c r="U8" i="1"/>
  <c r="M8" i="1"/>
  <c r="E8" i="1"/>
  <c r="AD7" i="1"/>
  <c r="V7" i="1"/>
  <c r="N7" i="1"/>
  <c r="F7" i="1"/>
  <c r="AE6" i="1"/>
  <c r="V6" i="1"/>
  <c r="N6" i="1"/>
  <c r="F6" i="1"/>
  <c r="AE5" i="1"/>
  <c r="W5" i="1"/>
  <c r="O5" i="1"/>
  <c r="G5" i="1"/>
  <c r="AF4" i="1"/>
  <c r="X4" i="1"/>
  <c r="P4" i="1"/>
  <c r="H4" i="1"/>
  <c r="AG3" i="1"/>
  <c r="Y3" i="1"/>
  <c r="Q3" i="1"/>
  <c r="I3" i="1"/>
  <c r="A3" i="1"/>
  <c r="Z2" i="1"/>
  <c r="R2" i="1"/>
  <c r="J2" i="1"/>
  <c r="B2" i="1"/>
  <c r="AA1" i="1"/>
  <c r="S1" i="1"/>
  <c r="K1" i="1"/>
  <c r="C1" i="1"/>
  <c r="D1" i="1"/>
</calcChain>
</file>

<file path=xl/sharedStrings.xml><?xml version="1.0" encoding="utf-8"?>
<sst xmlns="http://schemas.openxmlformats.org/spreadsheetml/2006/main" count="174" uniqueCount="55">
  <si>
    <t>shivanisingh02098@gmail.com</t>
  </si>
  <si>
    <t>Shivani singh</t>
  </si>
  <si>
    <t>B.A (P)</t>
  </si>
  <si>
    <t>20/0376</t>
  </si>
  <si>
    <t>New delhi</t>
  </si>
  <si>
    <t>No</t>
  </si>
  <si>
    <t>Dr. Kalpana negi</t>
  </si>
  <si>
    <t>4-5 hours</t>
  </si>
  <si>
    <t>Convenience to outstation students</t>
  </si>
  <si>
    <t>Lack of physical interaction and personal touch ‘</t>
  </si>
  <si>
    <t>Offline</t>
  </si>
  <si>
    <t>Not Satisfactory</t>
  </si>
  <si>
    <t>Yes</t>
  </si>
  <si>
    <t>Mild: Ocassional worries and/or minor stress-related symptoms (e.g,. feel a little anxious, sad and/or angry; mild/rare trouble sleeping)</t>
  </si>
  <si>
    <t>I use to read novels to overcome stress situation</t>
  </si>
  <si>
    <t>None</t>
  </si>
  <si>
    <t>Mild: Symptoms effectively managed at home</t>
  </si>
  <si>
    <t>Second Dose</t>
  </si>
  <si>
    <t>prachikadian1@gmail.com</t>
  </si>
  <si>
    <t>Prachi kadian</t>
  </si>
  <si>
    <t>20/0169</t>
  </si>
  <si>
    <t xml:space="preserve">Rohtak </t>
  </si>
  <si>
    <t>5-6 hours</t>
  </si>
  <si>
    <t>Time saved in travelling</t>
  </si>
  <si>
    <t>Network related disruptions, Lack of physical interaction and personal touch ‘, Students are sometimes less involved/engaged (leave the class in between)</t>
  </si>
  <si>
    <t>Compulsion due to pandemic</t>
  </si>
  <si>
    <t>Moderate: Frequent worries and/or moderate stress-related symptoms (e.g,. feel a moderately anxious, sad and/or angry; moderate / ocassional trouble sleeping)</t>
  </si>
  <si>
    <t xml:space="preserve">Maintaining mental health </t>
  </si>
  <si>
    <t>devyanivarshney05@gmail.com</t>
  </si>
  <si>
    <t>Devyani varshney</t>
  </si>
  <si>
    <t>20/0188</t>
  </si>
  <si>
    <t>Uttar pradesh ( Hathras )</t>
  </si>
  <si>
    <t>Kalpana negi mam</t>
  </si>
  <si>
    <t>Lack of physical interaction and personal touch ‘, Students are sometimes less involved/engaged (leave the class in between)</t>
  </si>
  <si>
    <t>Please reopen the collage</t>
  </si>
  <si>
    <t xml:space="preserve">Yes </t>
  </si>
  <si>
    <t>By opening collge</t>
  </si>
  <si>
    <t>Moderate: Family members frequently short-tempered with one another;and/or children in the home getting in physical fights with one another.</t>
  </si>
  <si>
    <t>muskanmh20020910@gmail.com</t>
  </si>
  <si>
    <t>Muskan Mehra</t>
  </si>
  <si>
    <t>20/0341</t>
  </si>
  <si>
    <t>Delhi</t>
  </si>
  <si>
    <t>Kalpana</t>
  </si>
  <si>
    <t>More than 6 hours</t>
  </si>
  <si>
    <t>Online</t>
  </si>
  <si>
    <t>I am a part of College NCC team</t>
  </si>
  <si>
    <t>varshakataria62vk@gmail.com</t>
  </si>
  <si>
    <t>Varsha</t>
  </si>
  <si>
    <t>1650</t>
  </si>
  <si>
    <t>Kalpana negi</t>
  </si>
  <si>
    <t>Easy access to online study material</t>
  </si>
  <si>
    <t>mrbirhman555@gmail.com</t>
  </si>
  <si>
    <t>Nisha</t>
  </si>
  <si>
    <t>20/0455</t>
  </si>
  <si>
    <t xml:space="preserve">Kalpana mam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</si>
</sst>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0"/>
      <color rgb="FF000000"/>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applyFont="1" applyAlignment="1"/>
    <xf numFmtId="0" fontId="1" fillId="0" borderId="0" xfId="0" applyFont="1"/>
    <xf numFmtId="164" fontId="1" fillId="0" borderId="0" xfId="0" applyNumberFormat="1" applyFont="1"/>
    <xf numFmtId="3"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G17"/>
  <sheetViews>
    <sheetView tabSelected="1" workbookViewId="0">
      <selection activeCell="C20" sqref="C20"/>
    </sheetView>
  </sheetViews>
  <sheetFormatPr defaultColWidth="14.453125" defaultRowHeight="15.75" customHeight="1" x14ac:dyDescent="0.25"/>
  <sheetData>
    <row r="1" spans="1:33" ht="15.75" customHeight="1" x14ac:dyDescent="0.25">
      <c r="A1" s="1" t="str">
        <f ca="1">IFERROR(__xludf.DUMMYFUNCTION("query(Sheet3!A:AG, "" select * where I contains 'Kalpna' "" )"),"Timestamp")</f>
        <v>Timestamp</v>
      </c>
      <c r="B1" s="1" t="str">
        <f ca="1">IFERROR(__xludf.DUMMYFUNCTION("""COMPUTED_VALUE"""),"Email Address")</f>
        <v>Email Address</v>
      </c>
      <c r="C1" s="1" t="str">
        <f ca="1">IFERROR(__xludf.DUMMYFUNCTION("""COMPUTED_VALUE"""),"Name")</f>
        <v>Name</v>
      </c>
      <c r="D1" s="1" t="str">
        <f ca="1">IFERROR(__xludf.DUMMYFUNCTION("""COMPUTED_VALUE"""),"Course")</f>
        <v>Course</v>
      </c>
      <c r="E1" s="1" t="str">
        <f ca="1">IFERROR(__xludf.DUMMYFUNCTION("""COMPUTED_VALUE"""),"College Roll No.")</f>
        <v>College Roll No.</v>
      </c>
      <c r="F1" s="1" t="str">
        <f ca="1">IFERROR(__xludf.DUMMYFUNCTION("""COMPUTED_VALUE"""),"Mobile Number")</f>
        <v>Mobile Number</v>
      </c>
      <c r="G1" s="1" t="str">
        <f ca="1">IFERROR(__xludf.DUMMYFUNCTION("""COMPUTED_VALUE"""),"Which City / State you belong to ?")</f>
        <v>Which City / State you belong to ?</v>
      </c>
      <c r="H1" s="1" t="str">
        <f ca="1">IFERROR(__xludf.DUMMYFUNCTION("""COMPUTED_VALUE"""),"Are you able to socialize via technology with your classmates or seniors  ?")</f>
        <v>Are you able to socialize via technology with your classmates or seniors  ?</v>
      </c>
      <c r="I1" s="1" t="str">
        <f ca="1">IFERROR(__xludf.DUMMYFUNCTION("""COMPUTED_VALUE"""),"Name of Mentor")</f>
        <v>Name of Mentor</v>
      </c>
      <c r="J1" s="1" t="str">
        <f ca="1">IFERROR(__xludf.DUMMYFUNCTION("""COMPUTED_VALUE"""),"Q1 On an average how many hours per day you have been spending online after the outset of the Covid-19 pandemic?")</f>
        <v>Q1 On an average how many hours per day you have been spending online after the outset of the Covid-19 pandemic?</v>
      </c>
      <c r="K1" s="1" t="str">
        <f ca="1">IFERROR(__xludf.DUMMYFUNCTION("""COMPUTED_VALUE"""),"Q2 What advantages you have observed with the online teaching mode in terms of the learning process?")</f>
        <v>Q2 What advantages you have observed with the online teaching mode in terms of the learning process?</v>
      </c>
      <c r="L1" s="1" t="str">
        <f ca="1">IFERROR(__xludf.DUMMYFUNCTION("""COMPUTED_VALUE"""),"Q3 What limitations you have felt with respect to the online mode in terms of learning process?")</f>
        <v>Q3 What limitations you have felt with respect to the online mode in terms of learning process?</v>
      </c>
      <c r="M1" s="1" t="str">
        <f ca="1">IFERROR(__xludf.DUMMYFUNCTION("""COMPUTED_VALUE"""),"Q4 On scale of 1-10, what is the level of satisfaction with the online learning process?   ( 1 being least and 10 being highest) ")</f>
        <v xml:space="preserve">Q4 On scale of 1-10, what is the level of satisfaction with the online learning process?   ( 1 being least and 10 being highest) </v>
      </c>
      <c r="N1" s="1" t="str">
        <f ca="1">IFERROR(__xludf.DUMMYFUNCTION("""COMPUTED_VALUE"""),"Q5 Given an option, which teaching mode you will prefer")</f>
        <v>Q5 Given an option, which teaching mode you will prefer</v>
      </c>
      <c r="O1" s="1" t="str">
        <f ca="1">IFERROR(__xludf.DUMMYFUNCTION("""COMPUTED_VALUE"""),"Q6 Your experience with online classes")</f>
        <v>Q6 Your experience with online classes</v>
      </c>
      <c r="P1" s="1" t="str">
        <f ca="1">IFERROR(__xludf.DUMMYFUNCTION("""COMPUTED_VALUE"""),"Q7 Do you have access to individual device for attending online classes?")</f>
        <v>Q7 Do you have access to individual device for attending online classes?</v>
      </c>
      <c r="Q1" s="1" t="str">
        <f ca="1">IFERROR(__xludf.DUMMYFUNCTION("""COMPUTED_VALUE"""),"Q8 Is your family supporting you by giving time and space for attending classes?")</f>
        <v>Q8 Is your family supporting you by giving time and space for attending classes?</v>
      </c>
      <c r="R1" s="1" t="str">
        <f ca="1">IFERROR(__xludf.DUMMYFUNCTION("""COMPUTED_VALUE"""),"Q9 Are you aware of online webinar or activities organized by your department/ college from time to time? ")</f>
        <v xml:space="preserve">Q9 Are you aware of online webinar or activities organized by your department/ college from time to time? </v>
      </c>
      <c r="S1" s="1" t="str">
        <f ca="1">IFERROR(__xludf.DUMMYFUNCTION("""COMPUTED_VALUE"""),"Q10 Have you participated in any online event organized by department/college?")</f>
        <v>Q10 Have you participated in any online event organized by department/college?</v>
      </c>
      <c r="T1" s="1" t="str">
        <f ca="1">IFERROR(__xludf.DUMMYFUNCTION("""COMPUTED_VALUE"""),"Q11 If college reopens in January 2022 are you prepared to attend college in physical mode ?")</f>
        <v>Q11 If college reopens in January 2022 are you prepared to attend college in physical mode ?</v>
      </c>
      <c r="U1" s="1" t="str">
        <f ca="1">IFERROR(__xludf.DUMMYFUNCTION("""COMPUTED_VALUE"""),"Q12 Given a choice between offline and online exam which mode would you prefer ?")</f>
        <v>Q12 Given a choice between offline and online exam which mode would you prefer ?</v>
      </c>
      <c r="V1" s="1" t="str">
        <f ca="1">IFERROR(__xludf.DUMMYFUNCTION("""COMPUTED_VALUE"""),"Q13 Are you enrolled in any other extra course apart from normal curriculum?")</f>
        <v>Q13 Are you enrolled in any other extra course apart from normal curriculum?</v>
      </c>
      <c r="W1" s="1" t="str">
        <f ca="1">IFERROR(__xludf.DUMMYFUNCTION("""COMPUTED_VALUE"""),"Q14 Are you aware of the patterns of your course transactions and the plan for assessment for each semester?")</f>
        <v>Q14 Are you aware of the patterns of your course transactions and the plan for assessment for each semester?</v>
      </c>
      <c r="X1" s="1" t="str">
        <f ca="1">IFERROR(__xludf.DUMMYFUNCTION("""COMPUTED_VALUE"""),"Q15 Do you find tutorials / practicals are helpful and provide opportunities / platform for discussing assignments, clarifying doubts and sharing of additional resources and information? ")</f>
        <v xml:space="preserve">Q15 Do you find tutorials / practicals are helpful and provide opportunities / platform for discussing assignments, clarifying doubts and sharing of additional resources and information? </v>
      </c>
      <c r="Y1" s="1" t="str">
        <f ca="1">IFERROR(__xludf.DUMMYFUNCTION("""COMPUTED_VALUE"""),"Q16 Are you aware of variety of co curricular activities available in the institution?")</f>
        <v>Q16 Are you aware of variety of co curricular activities available in the institution?</v>
      </c>
      <c r="Z1" s="1" t="str">
        <f ca="1">IFERROR(__xludf.DUMMYFUNCTION("""COMPUTED_VALUE"""),"Q17 Do you require any help/support from college for the holistic development of your personality?")</f>
        <v>Q17 Do you require any help/support from college for the holistic development of your personality?</v>
      </c>
      <c r="AA1" s="1" t="str">
        <f ca="1">IFERROR(__xludf.DUMMYFUNCTION("""COMPUTED_VALUE"""),"Q18 Have you ever felt a need for counseling or guidance in personal or academic matters ?")</f>
        <v>Q18 Have you ever felt a need for counseling or guidance in personal or academic matters ?</v>
      </c>
      <c r="AB1" s="1" t="str">
        <f ca="1">IFERROR(__xludf.DUMMYFUNCTION("""COMPUTED_VALUE"""),"Q19  Experiences of stress related to coronavirus pandemic:")</f>
        <v>Q19  Experiences of stress related to coronavirus pandemic:</v>
      </c>
      <c r="AC1" s="1" t="str">
        <f ca="1">IFERROR(__xludf.DUMMYFUNCTION("""COMPUTED_VALUE"""),"Q20 What corrective measures are you taking to deal with stress ? ")</f>
        <v xml:space="preserve">Q20 What corrective measures are you taking to deal with stress ? </v>
      </c>
      <c r="AD1" s="1" t="str">
        <f ca="1">IFERROR(__xludf.DUMMYFUNCTION("""COMPUTED_VALUE"""),"Q21 Stress and discord in the family")</f>
        <v>Q21 Stress and discord in the family</v>
      </c>
      <c r="AE1" s="1" t="str">
        <f ca="1">IFERROR(__xludf.DUMMYFUNCTION("""COMPUTED_VALUE"""),"Q22 Personal diagnosis of coronavirus")</f>
        <v>Q22 Personal diagnosis of coronavirus</v>
      </c>
      <c r="AF1" s="1" t="str">
        <f ca="1">IFERROR(__xludf.DUMMYFUNCTION("""COMPUTED_VALUE"""),"Q23 Have you taken vaccination against Covid?")</f>
        <v>Q23 Have you taken vaccination against Covid?</v>
      </c>
      <c r="AG1" s="1" t="str">
        <f ca="1">IFERROR(__xludf.DUMMYFUNCTION("""COMPUTED_VALUE"""),"Q24 Are you aware of different add on courses that are offered by our institution?")</f>
        <v>Q24 Are you aware of different add on courses that are offered by our institution?</v>
      </c>
    </row>
    <row r="2" spans="1:33" ht="15.75" customHeight="1" x14ac:dyDescent="0.25">
      <c r="A2" s="2">
        <f ca="1">IFERROR(__xludf.DUMMYFUNCTION("""COMPUTED_VALUE"""),44517.4904072801)</f>
        <v>44517.4904072801</v>
      </c>
      <c r="B2" s="1" t="str">
        <f ca="1">IFERROR(__xludf.DUMMYFUNCTION("""COMPUTED_VALUE"""),"aakansha.k1906@gmail.com")</f>
        <v>aakansha.k1906@gmail.com</v>
      </c>
      <c r="C2" s="1" t="str">
        <f ca="1">IFERROR(__xludf.DUMMYFUNCTION("""COMPUTED_VALUE"""),"Akansha Kumari")</f>
        <v>Akansha Kumari</v>
      </c>
      <c r="D2" s="1" t="str">
        <f ca="1">IFERROR(__xludf.DUMMYFUNCTION("""COMPUTED_VALUE"""),"B.A (P)")</f>
        <v>B.A (P)</v>
      </c>
      <c r="E2" s="1" t="str">
        <f ca="1">IFERROR(__xludf.DUMMYFUNCTION("""COMPUTED_VALUE"""),"20/0445")</f>
        <v>20/0445</v>
      </c>
      <c r="F2" s="3">
        <f ca="1">IFERROR(__xludf.DUMMYFUNCTION("""COMPUTED_VALUE"""),9773651051)</f>
        <v>9773651051</v>
      </c>
      <c r="G2" s="1" t="str">
        <f ca="1">IFERROR(__xludf.DUMMYFUNCTION("""COMPUTED_VALUE"""),"Noida , Uttar Pradesh")</f>
        <v>Noida , Uttar Pradesh</v>
      </c>
      <c r="H2" s="1" t="str">
        <f ca="1">IFERROR(__xludf.DUMMYFUNCTION("""COMPUTED_VALUE"""),"Yes")</f>
        <v>Yes</v>
      </c>
      <c r="I2" s="1" t="str">
        <f ca="1">IFERROR(__xludf.DUMMYFUNCTION("""COMPUTED_VALUE"""),"Kalpna Negi")</f>
        <v>Kalpna Negi</v>
      </c>
      <c r="J2" s="1" t="str">
        <f ca="1">IFERROR(__xludf.DUMMYFUNCTION("""COMPUTED_VALUE"""),"More than 6 hours")</f>
        <v>More than 6 hours</v>
      </c>
      <c r="K2" s="1" t="str">
        <f ca="1">IFERROR(__xludf.DUMMYFUNCTION("""COMPUTED_VALUE"""),"Time saved in travelling")</f>
        <v>Time saved in travelling</v>
      </c>
      <c r="L2" s="1" t="str">
        <f ca="1">IFERROR(__xludf.DUMMYFUNCTION("""COMPUTED_VALUE"""),"Lack of physical interaction and personal touch ‘")</f>
        <v>Lack of physical interaction and personal touch ‘</v>
      </c>
      <c r="M2" s="1">
        <f ca="1">IFERROR(__xludf.DUMMYFUNCTION("""COMPUTED_VALUE"""),1)</f>
        <v>1</v>
      </c>
      <c r="N2" s="1" t="str">
        <f ca="1">IFERROR(__xludf.DUMMYFUNCTION("""COMPUTED_VALUE"""),"Offline")</f>
        <v>Offline</v>
      </c>
      <c r="O2" s="1" t="str">
        <f ca="1">IFERROR(__xludf.DUMMYFUNCTION("""COMPUTED_VALUE"""),"Compulsion due to pandemic")</f>
        <v>Compulsion due to pandemic</v>
      </c>
      <c r="P2" s="1" t="str">
        <f ca="1">IFERROR(__xludf.DUMMYFUNCTION("""COMPUTED_VALUE"""),"Yes")</f>
        <v>Yes</v>
      </c>
      <c r="Q2" s="1" t="str">
        <f ca="1">IFERROR(__xludf.DUMMYFUNCTION("""COMPUTED_VALUE"""),"Yes")</f>
        <v>Yes</v>
      </c>
      <c r="R2" s="1" t="str">
        <f ca="1">IFERROR(__xludf.DUMMYFUNCTION("""COMPUTED_VALUE"""),"No")</f>
        <v>No</v>
      </c>
      <c r="S2" s="1" t="str">
        <f ca="1">IFERROR(__xludf.DUMMYFUNCTION("""COMPUTED_VALUE"""),"Yes")</f>
        <v>Yes</v>
      </c>
      <c r="T2" s="1" t="str">
        <f ca="1">IFERROR(__xludf.DUMMYFUNCTION("""COMPUTED_VALUE"""),"Yes")</f>
        <v>Yes</v>
      </c>
      <c r="U2" s="1" t="str">
        <f ca="1">IFERROR(__xludf.DUMMYFUNCTION("""COMPUTED_VALUE"""),"Online")</f>
        <v>Online</v>
      </c>
      <c r="V2" s="1" t="str">
        <f ca="1">IFERROR(__xludf.DUMMYFUNCTION("""COMPUTED_VALUE"""),"No")</f>
        <v>No</v>
      </c>
      <c r="W2" s="1" t="str">
        <f ca="1">IFERROR(__xludf.DUMMYFUNCTION("""COMPUTED_VALUE"""),"Yes")</f>
        <v>Yes</v>
      </c>
      <c r="X2" s="1" t="str">
        <f ca="1">IFERROR(__xludf.DUMMYFUNCTION("""COMPUTED_VALUE"""),"Yes")</f>
        <v>Yes</v>
      </c>
      <c r="Y2" s="1" t="str">
        <f ca="1">IFERROR(__xludf.DUMMYFUNCTION("""COMPUTED_VALUE"""),"Yes")</f>
        <v>Yes</v>
      </c>
      <c r="Z2" s="1" t="str">
        <f ca="1">IFERROR(__xludf.DUMMYFUNCTION("""COMPUTED_VALUE"""),"No")</f>
        <v>No</v>
      </c>
      <c r="AA2" s="1" t="str">
        <f ca="1">IFERROR(__xludf.DUMMYFUNCTION("""COMPUTED_VALUE"""),"Yes , sometimes")</f>
        <v>Yes , sometimes</v>
      </c>
      <c r="AB2"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2" s="1" t="str">
        <f ca="1">IFERROR(__xludf.DUMMYFUNCTION("""COMPUTED_VALUE"""),"Meditation and morning walk")</f>
        <v>Meditation and morning walk</v>
      </c>
      <c r="AD2" s="1" t="str">
        <f ca="1">IFERROR(__xludf.DUMMYFUNCTION("""COMPUTED_VALUE"""),"None")</f>
        <v>None</v>
      </c>
      <c r="AE2" s="1" t="str">
        <f ca="1">IFERROR(__xludf.DUMMYFUNCTION("""COMPUTED_VALUE"""),"None")</f>
        <v>None</v>
      </c>
      <c r="AF2" s="1" t="str">
        <f ca="1">IFERROR(__xludf.DUMMYFUNCTION("""COMPUTED_VALUE"""),"Second Dose")</f>
        <v>Second Dose</v>
      </c>
      <c r="AG2" s="1" t="str">
        <f ca="1">IFERROR(__xludf.DUMMYFUNCTION("""COMPUTED_VALUE"""),"Yes")</f>
        <v>Yes</v>
      </c>
    </row>
    <row r="3" spans="1:33" ht="15.75" customHeight="1" x14ac:dyDescent="0.25">
      <c r="A3" s="2">
        <f ca="1">IFERROR(__xludf.DUMMYFUNCTION("""COMPUTED_VALUE"""),44517.490918831)</f>
        <v>44517.490918830998</v>
      </c>
      <c r="B3" s="1" t="str">
        <f ca="1">IFERROR(__xludf.DUMMYFUNCTION("""COMPUTED_VALUE"""),"rajshikhamili@gmail.com")</f>
        <v>rajshikhamili@gmail.com</v>
      </c>
      <c r="C3" s="1" t="str">
        <f ca="1">IFERROR(__xludf.DUMMYFUNCTION("""COMPUTED_VALUE"""),"Rajshikha Singh")</f>
        <v>Rajshikha Singh</v>
      </c>
      <c r="D3" s="1" t="str">
        <f ca="1">IFERROR(__xludf.DUMMYFUNCTION("""COMPUTED_VALUE"""),"B.A (P)")</f>
        <v>B.A (P)</v>
      </c>
      <c r="E3" s="1" t="str">
        <f ca="1">IFERROR(__xludf.DUMMYFUNCTION("""COMPUTED_VALUE"""),"20/0306")</f>
        <v>20/0306</v>
      </c>
      <c r="F3" s="3">
        <f ca="1">IFERROR(__xludf.DUMMYFUNCTION("""COMPUTED_VALUE"""),6201689233)</f>
        <v>6201689233</v>
      </c>
      <c r="G3" s="1" t="str">
        <f ca="1">IFERROR(__xludf.DUMMYFUNCTION("""COMPUTED_VALUE"""),"Bihar")</f>
        <v>Bihar</v>
      </c>
      <c r="H3" s="1" t="str">
        <f ca="1">IFERROR(__xludf.DUMMYFUNCTION("""COMPUTED_VALUE"""),"Yes")</f>
        <v>Yes</v>
      </c>
      <c r="I3" s="1" t="str">
        <f ca="1">IFERROR(__xludf.DUMMYFUNCTION("""COMPUTED_VALUE"""),"Kalpna Negi")</f>
        <v>Kalpna Negi</v>
      </c>
      <c r="J3" s="1" t="str">
        <f ca="1">IFERROR(__xludf.DUMMYFUNCTION("""COMPUTED_VALUE"""),"5-6 hours")</f>
        <v>5-6 hours</v>
      </c>
      <c r="K3" s="1" t="str">
        <f ca="1">IFERROR(__xludf.DUMMYFUNCTION("""COMPUTED_VALUE"""),"Time saved in travelling, Easy access to online study material")</f>
        <v>Time saved in travelling, Easy access to online study material</v>
      </c>
      <c r="L3"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3" s="1">
        <f ca="1">IFERROR(__xludf.DUMMYFUNCTION("""COMPUTED_VALUE"""),2)</f>
        <v>2</v>
      </c>
      <c r="N3" s="1" t="str">
        <f ca="1">IFERROR(__xludf.DUMMYFUNCTION("""COMPUTED_VALUE"""),"Offline")</f>
        <v>Offline</v>
      </c>
      <c r="O3" s="1" t="str">
        <f ca="1">IFERROR(__xludf.DUMMYFUNCTION("""COMPUTED_VALUE"""),"Not Satisfactory")</f>
        <v>Not Satisfactory</v>
      </c>
      <c r="P3" s="1" t="str">
        <f ca="1">IFERROR(__xludf.DUMMYFUNCTION("""COMPUTED_VALUE"""),"No")</f>
        <v>No</v>
      </c>
      <c r="Q3" s="1" t="str">
        <f ca="1">IFERROR(__xludf.DUMMYFUNCTION("""COMPUTED_VALUE"""),"No")</f>
        <v>No</v>
      </c>
      <c r="R3" s="1" t="str">
        <f ca="1">IFERROR(__xludf.DUMMYFUNCTION("""COMPUTED_VALUE"""),"Yes")</f>
        <v>Yes</v>
      </c>
      <c r="S3" s="1" t="str">
        <f ca="1">IFERROR(__xludf.DUMMYFUNCTION("""COMPUTED_VALUE"""),"Yes")</f>
        <v>Yes</v>
      </c>
      <c r="T3" s="1" t="str">
        <f ca="1">IFERROR(__xludf.DUMMYFUNCTION("""COMPUTED_VALUE"""),"Yes")</f>
        <v>Yes</v>
      </c>
      <c r="U3" s="1" t="str">
        <f ca="1">IFERROR(__xludf.DUMMYFUNCTION("""COMPUTED_VALUE"""),"Online")</f>
        <v>Online</v>
      </c>
      <c r="V3" s="1" t="str">
        <f ca="1">IFERROR(__xludf.DUMMYFUNCTION("""COMPUTED_VALUE"""),"No")</f>
        <v>No</v>
      </c>
      <c r="W3" s="1" t="str">
        <f ca="1">IFERROR(__xludf.DUMMYFUNCTION("""COMPUTED_VALUE"""),"No")</f>
        <v>No</v>
      </c>
      <c r="X3" s="1" t="str">
        <f ca="1">IFERROR(__xludf.DUMMYFUNCTION("""COMPUTED_VALUE"""),"No")</f>
        <v>No</v>
      </c>
      <c r="Y3" s="1" t="str">
        <f ca="1">IFERROR(__xludf.DUMMYFUNCTION("""COMPUTED_VALUE"""),"No")</f>
        <v>No</v>
      </c>
      <c r="Z3" s="1" t="str">
        <f ca="1">IFERROR(__xludf.DUMMYFUNCTION("""COMPUTED_VALUE"""),"College is organising so many physical offline functions tour but outsider students are not able to attend those so it would be better to either reopen college or not conduct anything offline as this is going partial now !")</f>
        <v>College is organising so many physical offline functions tour but outsider students are not able to attend those so it would be better to either reopen college or not conduct anything offline as this is going partial now !</v>
      </c>
      <c r="AA3" s="1" t="str">
        <f ca="1">IFERROR(__xludf.DUMMYFUNCTION("""COMPUTED_VALUE"""),"Yes")</f>
        <v>Yes</v>
      </c>
      <c r="AB3"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3" s="1" t="str">
        <f ca="1">IFERROR(__xludf.DUMMYFUNCTION("""COMPUTED_VALUE"""),"Yoga , healthy diet, healthy lifestyle")</f>
        <v>Yoga , healthy diet, healthy lifestyle</v>
      </c>
      <c r="AD3" s="1" t="str">
        <f ca="1">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E3" s="1" t="str">
        <f ca="1">IFERROR(__xludf.DUMMYFUNCTION("""COMPUTED_VALUE"""),"None")</f>
        <v>None</v>
      </c>
      <c r="AF3" s="1" t="str">
        <f ca="1">IFERROR(__xludf.DUMMYFUNCTION("""COMPUTED_VALUE"""),"Second Dose")</f>
        <v>Second Dose</v>
      </c>
      <c r="AG3" s="1" t="str">
        <f ca="1">IFERROR(__xludf.DUMMYFUNCTION("""COMPUTED_VALUE"""),"No")</f>
        <v>No</v>
      </c>
    </row>
    <row r="4" spans="1:33" ht="15.75" customHeight="1" x14ac:dyDescent="0.25">
      <c r="A4" s="2">
        <f ca="1">IFERROR(__xludf.DUMMYFUNCTION("""COMPUTED_VALUE"""),44517.4909345949)</f>
        <v>44517.490934594898</v>
      </c>
      <c r="B4" s="1" t="str">
        <f ca="1">IFERROR(__xludf.DUMMYFUNCTION("""COMPUTED_VALUE"""),"nandinimann06@gmail.com")</f>
        <v>nandinimann06@gmail.com</v>
      </c>
      <c r="C4" s="1" t="str">
        <f ca="1">IFERROR(__xludf.DUMMYFUNCTION("""COMPUTED_VALUE"""),"Nandini Mann")</f>
        <v>Nandini Mann</v>
      </c>
      <c r="D4" s="1" t="str">
        <f ca="1">IFERROR(__xludf.DUMMYFUNCTION("""COMPUTED_VALUE"""),"B.A (P)")</f>
        <v>B.A (P)</v>
      </c>
      <c r="E4" s="1" t="str">
        <f ca="1">IFERROR(__xludf.DUMMYFUNCTION("""COMPUTED_VALUE"""),"20/0368")</f>
        <v>20/0368</v>
      </c>
      <c r="F4" s="3">
        <f ca="1">IFERROR(__xludf.DUMMYFUNCTION("""COMPUTED_VALUE"""),9870184421)</f>
        <v>9870184421</v>
      </c>
      <c r="G4" s="1" t="str">
        <f ca="1">IFERROR(__xludf.DUMMYFUNCTION("""COMPUTED_VALUE"""),"Delhi")</f>
        <v>Delhi</v>
      </c>
      <c r="H4" s="1" t="str">
        <f ca="1">IFERROR(__xludf.DUMMYFUNCTION("""COMPUTED_VALUE"""),"No")</f>
        <v>No</v>
      </c>
      <c r="I4" s="1" t="str">
        <f ca="1">IFERROR(__xludf.DUMMYFUNCTION("""COMPUTED_VALUE"""),"Kalpna")</f>
        <v>Kalpna</v>
      </c>
      <c r="J4" s="1" t="str">
        <f ca="1">IFERROR(__xludf.DUMMYFUNCTION("""COMPUTED_VALUE"""),"More than 6 hours")</f>
        <v>More than 6 hours</v>
      </c>
      <c r="K4" s="1" t="str">
        <f ca="1">IFERROR(__xludf.DUMMYFUNCTION("""COMPUTED_VALUE"""),"Time saved in travelling")</f>
        <v>Time saved in travelling</v>
      </c>
      <c r="L4" s="1" t="str">
        <f ca="1">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M4" s="1">
        <f ca="1">IFERROR(__xludf.DUMMYFUNCTION("""COMPUTED_VALUE"""),5)</f>
        <v>5</v>
      </c>
      <c r="N4" s="1" t="str">
        <f ca="1">IFERROR(__xludf.DUMMYFUNCTION("""COMPUTED_VALUE"""),"Offline")</f>
        <v>Offline</v>
      </c>
      <c r="O4" s="1" t="str">
        <f ca="1">IFERROR(__xludf.DUMMYFUNCTION("""COMPUTED_VALUE"""),"Compulsion due to pandemic")</f>
        <v>Compulsion due to pandemic</v>
      </c>
      <c r="P4" s="1" t="str">
        <f ca="1">IFERROR(__xludf.DUMMYFUNCTION("""COMPUTED_VALUE"""),"Yes")</f>
        <v>Yes</v>
      </c>
      <c r="Q4" s="1" t="str">
        <f ca="1">IFERROR(__xludf.DUMMYFUNCTION("""COMPUTED_VALUE"""),"No")</f>
        <v>No</v>
      </c>
      <c r="R4" s="1" t="str">
        <f ca="1">IFERROR(__xludf.DUMMYFUNCTION("""COMPUTED_VALUE"""),"No")</f>
        <v>No</v>
      </c>
      <c r="S4" s="1" t="str">
        <f ca="1">IFERROR(__xludf.DUMMYFUNCTION("""COMPUTED_VALUE"""),"No")</f>
        <v>No</v>
      </c>
      <c r="T4" s="1" t="str">
        <f ca="1">IFERROR(__xludf.DUMMYFUNCTION("""COMPUTED_VALUE"""),"Yes")</f>
        <v>Yes</v>
      </c>
      <c r="U4" s="1" t="str">
        <f ca="1">IFERROR(__xludf.DUMMYFUNCTION("""COMPUTED_VALUE"""),"Offline")</f>
        <v>Offline</v>
      </c>
      <c r="V4" s="1" t="str">
        <f ca="1">IFERROR(__xludf.DUMMYFUNCTION("""COMPUTED_VALUE"""),"No")</f>
        <v>No</v>
      </c>
      <c r="W4" s="1" t="str">
        <f ca="1">IFERROR(__xludf.DUMMYFUNCTION("""COMPUTED_VALUE"""),"Yes")</f>
        <v>Yes</v>
      </c>
      <c r="X4" s="1" t="str">
        <f ca="1">IFERROR(__xludf.DUMMYFUNCTION("""COMPUTED_VALUE"""),"Yes")</f>
        <v>Yes</v>
      </c>
      <c r="Y4" s="1" t="str">
        <f ca="1">IFERROR(__xludf.DUMMYFUNCTION("""COMPUTED_VALUE"""),"No")</f>
        <v>No</v>
      </c>
      <c r="Z4" s="1" t="str">
        <f ca="1">IFERROR(__xludf.DUMMYFUNCTION("""COMPUTED_VALUE"""),"No")</f>
        <v>No</v>
      </c>
      <c r="AA4" s="1" t="str">
        <f ca="1">IFERROR(__xludf.DUMMYFUNCTION("""COMPUTED_VALUE"""),"Yes ")</f>
        <v xml:space="preserve">Yes </v>
      </c>
      <c r="AB4"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4" s="1" t="str">
        <f ca="1">IFERROR(__xludf.DUMMYFUNCTION("""COMPUTED_VALUE"""),"Watching movie , going out with friends ")</f>
        <v xml:space="preserve">Watching movie , going out with friends </v>
      </c>
      <c r="AD4" s="1" t="str">
        <f ca="1">IFERROR(__xludf.DUMMYFUNCTION("""COMPUTED_VALUE"""),"Mild: Family members ocassionally short-tempered with one another;no physical violence.")</f>
        <v>Mild: Family members ocassionally short-tempered with one another;no physical violence.</v>
      </c>
      <c r="AE4" s="1" t="str">
        <f ca="1">IFERROR(__xludf.DUMMYFUNCTION("""COMPUTED_VALUE"""),"Mild: Symptoms effectively managed at home")</f>
        <v>Mild: Symptoms effectively managed at home</v>
      </c>
      <c r="AF4" s="1" t="str">
        <f ca="1">IFERROR(__xludf.DUMMYFUNCTION("""COMPUTED_VALUE"""),"Second Dose")</f>
        <v>Second Dose</v>
      </c>
      <c r="AG4" s="1" t="str">
        <f ca="1">IFERROR(__xludf.DUMMYFUNCTION("""COMPUTED_VALUE"""),"No")</f>
        <v>No</v>
      </c>
    </row>
    <row r="5" spans="1:33" ht="15.75" customHeight="1" x14ac:dyDescent="0.25">
      <c r="A5" s="2">
        <f ca="1">IFERROR(__xludf.DUMMYFUNCTION("""COMPUTED_VALUE"""),44517.4920413888)</f>
        <v>44517.492041388803</v>
      </c>
      <c r="B5" s="1" t="str">
        <f ca="1">IFERROR(__xludf.DUMMYFUNCTION("""COMPUTED_VALUE"""),"srishtigupta.1010@gmail.com")</f>
        <v>srishtigupta.1010@gmail.com</v>
      </c>
      <c r="C5" s="1" t="str">
        <f ca="1">IFERROR(__xludf.DUMMYFUNCTION("""COMPUTED_VALUE"""),"Srishti Gupta")</f>
        <v>Srishti Gupta</v>
      </c>
      <c r="D5" s="1" t="str">
        <f ca="1">IFERROR(__xludf.DUMMYFUNCTION("""COMPUTED_VALUE"""),"B.A (P)")</f>
        <v>B.A (P)</v>
      </c>
      <c r="E5" s="1" t="str">
        <f ca="1">IFERROR(__xludf.DUMMYFUNCTION("""COMPUTED_VALUE"""),"20/0155")</f>
        <v>20/0155</v>
      </c>
      <c r="F5" s="3">
        <f ca="1">IFERROR(__xludf.DUMMYFUNCTION("""COMPUTED_VALUE"""),8130770533)</f>
        <v>8130770533</v>
      </c>
      <c r="G5" s="1" t="str">
        <f ca="1">IFERROR(__xludf.DUMMYFUNCTION("""COMPUTED_VALUE"""),"GHAZIABAD")</f>
        <v>GHAZIABAD</v>
      </c>
      <c r="H5" s="1" t="str">
        <f ca="1">IFERROR(__xludf.DUMMYFUNCTION("""COMPUTED_VALUE"""),"Yes")</f>
        <v>Yes</v>
      </c>
      <c r="I5" s="1" t="str">
        <f ca="1">IFERROR(__xludf.DUMMYFUNCTION("""COMPUTED_VALUE"""),"Ms. Kalpna Negi")</f>
        <v>Ms. Kalpna Negi</v>
      </c>
      <c r="J5" s="1" t="str">
        <f ca="1">IFERROR(__xludf.DUMMYFUNCTION("""COMPUTED_VALUE"""),"More than 6 hours")</f>
        <v>More than 6 hours</v>
      </c>
      <c r="K5" s="1" t="str">
        <f ca="1">IFERROR(__xludf.DUMMYFUNCTION("""COMPUTED_VALUE"""),"Time saved in travelling")</f>
        <v>Time saved in travelling</v>
      </c>
      <c r="L5" s="1" t="str">
        <f ca="1">IFERROR(__xludf.DUMMYFUNCTION("""COMPUTED_VALUE"""),"Inability to concentrate")</f>
        <v>Inability to concentrate</v>
      </c>
      <c r="M5" s="1">
        <f ca="1">IFERROR(__xludf.DUMMYFUNCTION("""COMPUTED_VALUE"""),4)</f>
        <v>4</v>
      </c>
      <c r="N5" s="1" t="str">
        <f ca="1">IFERROR(__xludf.DUMMYFUNCTION("""COMPUTED_VALUE"""),"Blended Learning (both)")</f>
        <v>Blended Learning (both)</v>
      </c>
      <c r="O5" s="1" t="str">
        <f ca="1">IFERROR(__xludf.DUMMYFUNCTION("""COMPUTED_VALUE"""),"Compulsion due to pandemic")</f>
        <v>Compulsion due to pandemic</v>
      </c>
      <c r="P5" s="1" t="str">
        <f ca="1">IFERROR(__xludf.DUMMYFUNCTION("""COMPUTED_VALUE"""),"Yes")</f>
        <v>Yes</v>
      </c>
      <c r="Q5" s="1" t="str">
        <f ca="1">IFERROR(__xludf.DUMMYFUNCTION("""COMPUTED_VALUE"""),"Yes")</f>
        <v>Yes</v>
      </c>
      <c r="R5" s="1" t="str">
        <f ca="1">IFERROR(__xludf.DUMMYFUNCTION("""COMPUTED_VALUE"""),"Yes")</f>
        <v>Yes</v>
      </c>
      <c r="S5" s="1" t="str">
        <f ca="1">IFERROR(__xludf.DUMMYFUNCTION("""COMPUTED_VALUE"""),"No")</f>
        <v>No</v>
      </c>
      <c r="T5" s="1" t="str">
        <f ca="1">IFERROR(__xludf.DUMMYFUNCTION("""COMPUTED_VALUE"""),"Yes")</f>
        <v>Yes</v>
      </c>
      <c r="U5" s="1" t="str">
        <f ca="1">IFERROR(__xludf.DUMMYFUNCTION("""COMPUTED_VALUE"""),"Online")</f>
        <v>Online</v>
      </c>
      <c r="V5" s="1" t="str">
        <f ca="1">IFERROR(__xludf.DUMMYFUNCTION("""COMPUTED_VALUE"""),"Yes")</f>
        <v>Yes</v>
      </c>
      <c r="W5" s="1" t="str">
        <f ca="1">IFERROR(__xludf.DUMMYFUNCTION("""COMPUTED_VALUE"""),"Yes")</f>
        <v>Yes</v>
      </c>
      <c r="X5" s="1" t="str">
        <f ca="1">IFERROR(__xludf.DUMMYFUNCTION("""COMPUTED_VALUE"""),"Yes")</f>
        <v>Yes</v>
      </c>
      <c r="Y5" s="1" t="str">
        <f ca="1">IFERROR(__xludf.DUMMYFUNCTION("""COMPUTED_VALUE"""),"No")</f>
        <v>No</v>
      </c>
      <c r="Z5" s="1" t="str">
        <f ca="1">IFERROR(__xludf.DUMMYFUNCTION("""COMPUTED_VALUE"""),"not yet")</f>
        <v>not yet</v>
      </c>
      <c r="AA5" s="1" t="str">
        <f ca="1">IFERROR(__xludf.DUMMYFUNCTION("""COMPUTED_VALUE"""),"that would definitely help")</f>
        <v>that would definitely help</v>
      </c>
      <c r="AB5"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5" s="1" t="str">
        <f ca="1">IFERROR(__xludf.DUMMYFUNCTION("""COMPUTED_VALUE"""),"excercise")</f>
        <v>excercise</v>
      </c>
      <c r="AD5" s="1" t="str">
        <f ca="1">IFERROR(__xludf.DUMMYFUNCTION("""COMPUTED_VALUE"""),"None")</f>
        <v>None</v>
      </c>
      <c r="AE5" s="1" t="str">
        <f ca="1">IFERROR(__xludf.DUMMYFUNCTION("""COMPUTED_VALUE"""),"None")</f>
        <v>None</v>
      </c>
      <c r="AF5" s="1" t="str">
        <f ca="1">IFERROR(__xludf.DUMMYFUNCTION("""COMPUTED_VALUE"""),"Second Dose")</f>
        <v>Second Dose</v>
      </c>
      <c r="AG5" s="1" t="str">
        <f ca="1">IFERROR(__xludf.DUMMYFUNCTION("""COMPUTED_VALUE"""),"Yes")</f>
        <v>Yes</v>
      </c>
    </row>
    <row r="6" spans="1:33" ht="15.75" customHeight="1" x14ac:dyDescent="0.25">
      <c r="A6" s="2">
        <f ca="1">IFERROR(__xludf.DUMMYFUNCTION("""COMPUTED_VALUE"""),44517.492164537)</f>
        <v>44517.492164536998</v>
      </c>
      <c r="B6" s="1" t="str">
        <f ca="1">IFERROR(__xludf.DUMMYFUNCTION("""COMPUTED_VALUE"""),"gunjanchhillar12@gmail.com")</f>
        <v>gunjanchhillar12@gmail.com</v>
      </c>
      <c r="C6" s="1" t="str">
        <f ca="1">IFERROR(__xludf.DUMMYFUNCTION("""COMPUTED_VALUE"""),"Gunjan")</f>
        <v>Gunjan</v>
      </c>
      <c r="D6" s="1" t="str">
        <f ca="1">IFERROR(__xludf.DUMMYFUNCTION("""COMPUTED_VALUE"""),"B.A (P)")</f>
        <v>B.A (P)</v>
      </c>
      <c r="E6" s="1" t="str">
        <f ca="1">IFERROR(__xludf.DUMMYFUNCTION("""COMPUTED_VALUE"""),"20/0299")</f>
        <v>20/0299</v>
      </c>
      <c r="F6" s="3">
        <f ca="1">IFERROR(__xludf.DUMMYFUNCTION("""COMPUTED_VALUE"""),7505293848)</f>
        <v>7505293848</v>
      </c>
      <c r="G6" s="1" t="str">
        <f ca="1">IFERROR(__xludf.DUMMYFUNCTION("""COMPUTED_VALUE"""),"UP")</f>
        <v>UP</v>
      </c>
      <c r="H6" s="1" t="str">
        <f ca="1">IFERROR(__xludf.DUMMYFUNCTION("""COMPUTED_VALUE"""),"No")</f>
        <v>No</v>
      </c>
      <c r="I6" s="1" t="str">
        <f ca="1">IFERROR(__xludf.DUMMYFUNCTION("""COMPUTED_VALUE"""),"Kalpna negi ma'am ")</f>
        <v xml:space="preserve">Kalpna negi ma'am </v>
      </c>
      <c r="J6" s="1" t="str">
        <f ca="1">IFERROR(__xludf.DUMMYFUNCTION("""COMPUTED_VALUE"""),"More than 6 hours")</f>
        <v>More than 6 hours</v>
      </c>
      <c r="K6" s="1" t="str">
        <f ca="1">IFERROR(__xludf.DUMMYFUNCTION("""COMPUTED_VALUE"""),"Other")</f>
        <v>Other</v>
      </c>
      <c r="L6" s="1" t="str">
        <f ca="1">IFERROR(__xludf.DUMMYFUNCTION("""COMPUTED_VALUE"""),"Students are sometimes less involved/engaged (leave the class in between)")</f>
        <v>Students are sometimes less involved/engaged (leave the class in between)</v>
      </c>
      <c r="M6" s="1">
        <f ca="1">IFERROR(__xludf.DUMMYFUNCTION("""COMPUTED_VALUE"""),1)</f>
        <v>1</v>
      </c>
      <c r="N6" s="1" t="str">
        <f ca="1">IFERROR(__xludf.DUMMYFUNCTION("""COMPUTED_VALUE"""),"Offline")</f>
        <v>Offline</v>
      </c>
      <c r="O6" s="1" t="str">
        <f ca="1">IFERROR(__xludf.DUMMYFUNCTION("""COMPUTED_VALUE"""),"Compulsion due to pandemic")</f>
        <v>Compulsion due to pandemic</v>
      </c>
      <c r="P6" s="1" t="str">
        <f ca="1">IFERROR(__xludf.DUMMYFUNCTION("""COMPUTED_VALUE"""),"No")</f>
        <v>No</v>
      </c>
      <c r="Q6" s="1" t="str">
        <f ca="1">IFERROR(__xludf.DUMMYFUNCTION("""COMPUTED_VALUE"""),"No")</f>
        <v>No</v>
      </c>
      <c r="R6" s="1" t="str">
        <f ca="1">IFERROR(__xludf.DUMMYFUNCTION("""COMPUTED_VALUE"""),"Yes")</f>
        <v>Yes</v>
      </c>
      <c r="S6" s="1" t="str">
        <f ca="1">IFERROR(__xludf.DUMMYFUNCTION("""COMPUTED_VALUE"""),"No")</f>
        <v>No</v>
      </c>
      <c r="T6" s="1" t="str">
        <f ca="1">IFERROR(__xludf.DUMMYFUNCTION("""COMPUTED_VALUE"""),"Yes")</f>
        <v>Yes</v>
      </c>
      <c r="U6" s="1" t="str">
        <f ca="1">IFERROR(__xludf.DUMMYFUNCTION("""COMPUTED_VALUE"""),"Offline")</f>
        <v>Offline</v>
      </c>
      <c r="V6" s="1" t="str">
        <f ca="1">IFERROR(__xludf.DUMMYFUNCTION("""COMPUTED_VALUE"""),"No")</f>
        <v>No</v>
      </c>
      <c r="W6" s="1" t="str">
        <f ca="1">IFERROR(__xludf.DUMMYFUNCTION("""COMPUTED_VALUE"""),"No")</f>
        <v>No</v>
      </c>
      <c r="X6" s="1" t="str">
        <f ca="1">IFERROR(__xludf.DUMMYFUNCTION("""COMPUTED_VALUE"""),"No")</f>
        <v>No</v>
      </c>
      <c r="Y6" s="1" t="str">
        <f ca="1">IFERROR(__xludf.DUMMYFUNCTION("""COMPUTED_VALUE"""),"No")</f>
        <v>No</v>
      </c>
      <c r="Z6" s="1" t="str">
        <f ca="1">IFERROR(__xludf.DUMMYFUNCTION("""COMPUTED_VALUE"""),"Yes")</f>
        <v>Yes</v>
      </c>
      <c r="AA6" s="1" t="str">
        <f ca="1">IFERROR(__xludf.DUMMYFUNCTION("""COMPUTED_VALUE"""),"Yes")</f>
        <v>Yes</v>
      </c>
      <c r="AB6" s="1" t="str">
        <f ca="1">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C6" s="1"/>
      <c r="AD6" s="1" t="str">
        <f ca="1">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E6" s="1" t="str">
        <f ca="1">IFERROR(__xludf.DUMMYFUNCTION("""COMPUTED_VALUE"""),"Mild: Symptoms effectively managed at home")</f>
        <v>Mild: Symptoms effectively managed at home</v>
      </c>
      <c r="AF6" s="1" t="str">
        <f ca="1">IFERROR(__xludf.DUMMYFUNCTION("""COMPUTED_VALUE"""),"None")</f>
        <v>None</v>
      </c>
      <c r="AG6" s="1" t="str">
        <f ca="1">IFERROR(__xludf.DUMMYFUNCTION("""COMPUTED_VALUE"""),"No")</f>
        <v>No</v>
      </c>
    </row>
    <row r="7" spans="1:33" ht="15.75" customHeight="1" x14ac:dyDescent="0.25">
      <c r="A7" s="2">
        <f ca="1">IFERROR(__xludf.DUMMYFUNCTION("""COMPUTED_VALUE"""),44517.4939818981)</f>
        <v>44517.4939818981</v>
      </c>
      <c r="B7" s="1" t="str">
        <f ca="1">IFERROR(__xludf.DUMMYFUNCTION("""COMPUTED_VALUE"""),"shaheenali2001sa@gmail.com")</f>
        <v>shaheenali2001sa@gmail.com</v>
      </c>
      <c r="C7" s="1" t="str">
        <f ca="1">IFERROR(__xludf.DUMMYFUNCTION("""COMPUTED_VALUE"""),"Shaheen Bee")</f>
        <v>Shaheen Bee</v>
      </c>
      <c r="D7" s="1" t="str">
        <f ca="1">IFERROR(__xludf.DUMMYFUNCTION("""COMPUTED_VALUE"""),"B.A (P)")</f>
        <v>B.A (P)</v>
      </c>
      <c r="E7" s="1" t="str">
        <f ca="1">IFERROR(__xludf.DUMMYFUNCTION("""COMPUTED_VALUE"""),"20/0311")</f>
        <v>20/0311</v>
      </c>
      <c r="F7" s="3">
        <f ca="1">IFERROR(__xludf.DUMMYFUNCTION("""COMPUTED_VALUE"""),9131566120)</f>
        <v>9131566120</v>
      </c>
      <c r="G7" s="1" t="str">
        <f ca="1">IFERROR(__xludf.DUMMYFUNCTION("""COMPUTED_VALUE"""),"Madhya Pradesh")</f>
        <v>Madhya Pradesh</v>
      </c>
      <c r="H7" s="1" t="str">
        <f ca="1">IFERROR(__xludf.DUMMYFUNCTION("""COMPUTED_VALUE"""),"Yes")</f>
        <v>Yes</v>
      </c>
      <c r="I7" s="1" t="str">
        <f ca="1">IFERROR(__xludf.DUMMYFUNCTION("""COMPUTED_VALUE"""),"Kalpna Negi")</f>
        <v>Kalpna Negi</v>
      </c>
      <c r="J7" s="1" t="str">
        <f ca="1">IFERROR(__xludf.DUMMYFUNCTION("""COMPUTED_VALUE"""),"4-5 hours")</f>
        <v>4-5 hours</v>
      </c>
      <c r="K7" s="1" t="str">
        <f ca="1">IFERROR(__xludf.DUMMYFUNCTION("""COMPUTED_VALUE"""),"Time saved in travelling, Easy access to online study material, Convenience to outstation students")</f>
        <v>Time saved in travelling, Easy access to online study material, Convenience to outstation students</v>
      </c>
      <c r="L7" s="1" t="str">
        <f ca="1">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M7" s="1">
        <f ca="1">IFERROR(__xludf.DUMMYFUNCTION("""COMPUTED_VALUE"""),4)</f>
        <v>4</v>
      </c>
      <c r="N7" s="1" t="str">
        <f ca="1">IFERROR(__xludf.DUMMYFUNCTION("""COMPUTED_VALUE"""),"Blended Learning (both)")</f>
        <v>Blended Learning (both)</v>
      </c>
      <c r="O7" s="1" t="str">
        <f ca="1">IFERROR(__xludf.DUMMYFUNCTION("""COMPUTED_VALUE"""),"Compulsion due to pandemic")</f>
        <v>Compulsion due to pandemic</v>
      </c>
      <c r="P7" s="1" t="str">
        <f ca="1">IFERROR(__xludf.DUMMYFUNCTION("""COMPUTED_VALUE"""),"Yes")</f>
        <v>Yes</v>
      </c>
      <c r="Q7" s="1" t="str">
        <f ca="1">IFERROR(__xludf.DUMMYFUNCTION("""COMPUTED_VALUE"""),"Yes")</f>
        <v>Yes</v>
      </c>
      <c r="R7" s="1" t="str">
        <f ca="1">IFERROR(__xludf.DUMMYFUNCTION("""COMPUTED_VALUE"""),"Yes")</f>
        <v>Yes</v>
      </c>
      <c r="S7" s="1" t="str">
        <f ca="1">IFERROR(__xludf.DUMMYFUNCTION("""COMPUTED_VALUE"""),"Yes")</f>
        <v>Yes</v>
      </c>
      <c r="T7" s="1" t="str">
        <f ca="1">IFERROR(__xludf.DUMMYFUNCTION("""COMPUTED_VALUE"""),"Yes")</f>
        <v>Yes</v>
      </c>
      <c r="U7" s="1" t="str">
        <f ca="1">IFERROR(__xludf.DUMMYFUNCTION("""COMPUTED_VALUE"""),"Online")</f>
        <v>Online</v>
      </c>
      <c r="V7" s="1" t="str">
        <f ca="1">IFERROR(__xludf.DUMMYFUNCTION("""COMPUTED_VALUE"""),"No")</f>
        <v>No</v>
      </c>
      <c r="W7" s="1" t="str">
        <f ca="1">IFERROR(__xludf.DUMMYFUNCTION("""COMPUTED_VALUE"""),"Yes")</f>
        <v>Yes</v>
      </c>
      <c r="X7" s="1" t="str">
        <f ca="1">IFERROR(__xludf.DUMMYFUNCTION("""COMPUTED_VALUE"""),"Yes")</f>
        <v>Yes</v>
      </c>
      <c r="Y7" s="1" t="str">
        <f ca="1">IFERROR(__xludf.DUMMYFUNCTION("""COMPUTED_VALUE"""),"Yes")</f>
        <v>Yes</v>
      </c>
      <c r="Z7" s="1" t="str">
        <f ca="1">IFERROR(__xludf.DUMMYFUNCTION("""COMPUTED_VALUE"""),"No, thank you.")</f>
        <v>No, thank you.</v>
      </c>
      <c r="AA7" s="1" t="str">
        <f ca="1">IFERROR(__xludf.DUMMYFUNCTION("""COMPUTED_VALUE"""),"No")</f>
        <v>No</v>
      </c>
      <c r="AB7" s="1" t="str">
        <f ca="1">IFERROR(__xludf.DUMMYFUNCTION("""COMPUTED_VALUE"""),"None")</f>
        <v>None</v>
      </c>
      <c r="AC7" s="1" t="str">
        <f ca="1">IFERROR(__xludf.DUMMYFUNCTION("""COMPUTED_VALUE"""),"Meditation")</f>
        <v>Meditation</v>
      </c>
      <c r="AD7" s="1" t="str">
        <f ca="1">IFERROR(__xludf.DUMMYFUNCTION("""COMPUTED_VALUE"""),"None")</f>
        <v>None</v>
      </c>
      <c r="AE7" s="1" t="str">
        <f ca="1">IFERROR(__xludf.DUMMYFUNCTION("""COMPUTED_VALUE"""),"None")</f>
        <v>None</v>
      </c>
      <c r="AF7" s="1" t="str">
        <f ca="1">IFERROR(__xludf.DUMMYFUNCTION("""COMPUTED_VALUE"""),"First Dose")</f>
        <v>First Dose</v>
      </c>
      <c r="AG7" s="1" t="str">
        <f ca="1">IFERROR(__xludf.DUMMYFUNCTION("""COMPUTED_VALUE"""),"Yes")</f>
        <v>Yes</v>
      </c>
    </row>
    <row r="8" spans="1:33" ht="15.75" customHeight="1" x14ac:dyDescent="0.25">
      <c r="A8" s="2">
        <f ca="1">IFERROR(__xludf.DUMMYFUNCTION("""COMPUTED_VALUE"""),44517.5027733796)</f>
        <v>44517.502773379601</v>
      </c>
      <c r="B8" s="1" t="str">
        <f ca="1">IFERROR(__xludf.DUMMYFUNCTION("""COMPUTED_VALUE"""),"ps0273231@gmail.com")</f>
        <v>ps0273231@gmail.com</v>
      </c>
      <c r="C8" s="1" t="str">
        <f ca="1">IFERROR(__xludf.DUMMYFUNCTION("""COMPUTED_VALUE"""),"Payal")</f>
        <v>Payal</v>
      </c>
      <c r="D8" s="1" t="str">
        <f ca="1">IFERROR(__xludf.DUMMYFUNCTION("""COMPUTED_VALUE"""),"B.A (P)")</f>
        <v>B.A (P)</v>
      </c>
      <c r="E8" s="1" t="str">
        <f ca="1">IFERROR(__xludf.DUMMYFUNCTION("""COMPUTED_VALUE"""),"20/0435")</f>
        <v>20/0435</v>
      </c>
      <c r="F8" s="3">
        <f ca="1">IFERROR(__xludf.DUMMYFUNCTION("""COMPUTED_VALUE"""),9953487189)</f>
        <v>9953487189</v>
      </c>
      <c r="G8" s="1" t="str">
        <f ca="1">IFERROR(__xludf.DUMMYFUNCTION("""COMPUTED_VALUE"""),"Ballabgarh , Haryana")</f>
        <v>Ballabgarh , Haryana</v>
      </c>
      <c r="H8" s="1" t="str">
        <f ca="1">IFERROR(__xludf.DUMMYFUNCTION("""COMPUTED_VALUE"""),"Yes")</f>
        <v>Yes</v>
      </c>
      <c r="I8" s="1" t="str">
        <f ca="1">IFERROR(__xludf.DUMMYFUNCTION("""COMPUTED_VALUE"""),"Dr. Kalpna Negi")</f>
        <v>Dr. Kalpna Negi</v>
      </c>
      <c r="J8" s="1" t="str">
        <f ca="1">IFERROR(__xludf.DUMMYFUNCTION("""COMPUTED_VALUE"""),"More than 6 hours")</f>
        <v>More than 6 hours</v>
      </c>
      <c r="K8" s="1" t="str">
        <f ca="1">IFERROR(__xludf.DUMMYFUNCTION("""COMPUTED_VALUE"""),"Other")</f>
        <v>Other</v>
      </c>
      <c r="L8" s="1" t="str">
        <f ca="1">IFERROR(__xludf.DUMMYFUNCTION("""COMPUTED_VALUE"""),"Network related disruptions, Lack of physical interaction and personal touch ‘, Students are sometimes less involved/engaged (leave the class in between), My eyes are weakned day by day, now I have number 4 of my eyesight .")</f>
        <v>Network related disruptions, Lack of physical interaction and personal touch ‘, Students are sometimes less involved/engaged (leave the class in between), My eyes are weakned day by day, now I have number 4 of my eyesight .</v>
      </c>
      <c r="M8" s="1">
        <f ca="1">IFERROR(__xludf.DUMMYFUNCTION("""COMPUTED_VALUE"""),1)</f>
        <v>1</v>
      </c>
      <c r="N8" s="1" t="str">
        <f ca="1">IFERROR(__xludf.DUMMYFUNCTION("""COMPUTED_VALUE"""),"Offline")</f>
        <v>Offline</v>
      </c>
      <c r="O8" s="1" t="str">
        <f ca="1">IFERROR(__xludf.DUMMYFUNCTION("""COMPUTED_VALUE"""),"Compulsion due to pandemic")</f>
        <v>Compulsion due to pandemic</v>
      </c>
      <c r="P8" s="1" t="str">
        <f ca="1">IFERROR(__xludf.DUMMYFUNCTION("""COMPUTED_VALUE"""),"Yes")</f>
        <v>Yes</v>
      </c>
      <c r="Q8" s="1" t="str">
        <f ca="1">IFERROR(__xludf.DUMMYFUNCTION("""COMPUTED_VALUE"""),"Yes")</f>
        <v>Yes</v>
      </c>
      <c r="R8" s="1" t="str">
        <f ca="1">IFERROR(__xludf.DUMMYFUNCTION("""COMPUTED_VALUE"""),"Yes")</f>
        <v>Yes</v>
      </c>
      <c r="S8" s="1" t="str">
        <f ca="1">IFERROR(__xludf.DUMMYFUNCTION("""COMPUTED_VALUE"""),"Yes")</f>
        <v>Yes</v>
      </c>
      <c r="T8" s="1" t="str">
        <f ca="1">IFERROR(__xludf.DUMMYFUNCTION("""COMPUTED_VALUE"""),"Yes")</f>
        <v>Yes</v>
      </c>
      <c r="U8" s="1" t="str">
        <f ca="1">IFERROR(__xludf.DUMMYFUNCTION("""COMPUTED_VALUE"""),"Offline")</f>
        <v>Offline</v>
      </c>
      <c r="V8" s="1" t="str">
        <f ca="1">IFERROR(__xludf.DUMMYFUNCTION("""COMPUTED_VALUE"""),"Yes")</f>
        <v>Yes</v>
      </c>
      <c r="W8" s="1" t="str">
        <f ca="1">IFERROR(__xludf.DUMMYFUNCTION("""COMPUTED_VALUE"""),"Yes")</f>
        <v>Yes</v>
      </c>
      <c r="X8" s="1" t="str">
        <f ca="1">IFERROR(__xludf.DUMMYFUNCTION("""COMPUTED_VALUE"""),"Yes")</f>
        <v>Yes</v>
      </c>
      <c r="Y8" s="1" t="str">
        <f ca="1">IFERROR(__xludf.DUMMYFUNCTION("""COMPUTED_VALUE"""),"Yes")</f>
        <v>Yes</v>
      </c>
      <c r="Z8" s="1" t="str">
        <f ca="1">IFERROR(__xludf.DUMMYFUNCTION("""COMPUTED_VALUE"""),"Yes, ")</f>
        <v xml:space="preserve">Yes, </v>
      </c>
      <c r="AA8" s="1" t="str">
        <f ca="1">IFERROR(__xludf.DUMMYFUNCTION("""COMPUTED_VALUE"""),"No. ")</f>
        <v xml:space="preserve">No. </v>
      </c>
      <c r="AB8"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8" s="1" t="str">
        <f ca="1">IFERROR(__xludf.DUMMYFUNCTION("""COMPUTED_VALUE"""),"Talking to my family and friends. ")</f>
        <v xml:space="preserve">Talking to my family and friends. </v>
      </c>
      <c r="AD8" s="1" t="str">
        <f ca="1">IFERROR(__xludf.DUMMYFUNCTION("""COMPUTED_VALUE"""),"Mild: Family members ocassionally short-tempered with one another;no physical violence.")</f>
        <v>Mild: Family members ocassionally short-tempered with one another;no physical violence.</v>
      </c>
      <c r="AE8" s="1" t="str">
        <f ca="1">IFERROR(__xludf.DUMMYFUNCTION("""COMPUTED_VALUE"""),"Moderate: Symptoms severe and require brief hospitalization")</f>
        <v>Moderate: Symptoms severe and require brief hospitalization</v>
      </c>
      <c r="AF8" s="1" t="str">
        <f ca="1">IFERROR(__xludf.DUMMYFUNCTION("""COMPUTED_VALUE"""),"Second Dose")</f>
        <v>Second Dose</v>
      </c>
      <c r="AG8" s="1" t="str">
        <f ca="1">IFERROR(__xludf.DUMMYFUNCTION("""COMPUTED_VALUE"""),"Yes")</f>
        <v>Yes</v>
      </c>
    </row>
    <row r="9" spans="1:33" ht="15.75" customHeight="1" x14ac:dyDescent="0.25">
      <c r="A9" s="2">
        <f ca="1">IFERROR(__xludf.DUMMYFUNCTION("""COMPUTED_VALUE"""),44517.5106737037)</f>
        <v>44517.510673703699</v>
      </c>
      <c r="B9" s="1" t="str">
        <f ca="1">IFERROR(__xludf.DUMMYFUNCTION("""COMPUTED_VALUE"""),"apurvakabeer2094@gmail.com")</f>
        <v>apurvakabeer2094@gmail.com</v>
      </c>
      <c r="C9" s="1" t="str">
        <f ca="1">IFERROR(__xludf.DUMMYFUNCTION("""COMPUTED_VALUE"""),"Apurva kabeer")</f>
        <v>Apurva kabeer</v>
      </c>
      <c r="D9" s="1" t="str">
        <f ca="1">IFERROR(__xludf.DUMMYFUNCTION("""COMPUTED_VALUE"""),"B.A (P)")</f>
        <v>B.A (P)</v>
      </c>
      <c r="E9" s="1" t="str">
        <f ca="1">IFERROR(__xludf.DUMMYFUNCTION("""COMPUTED_VALUE"""),"20/0131")</f>
        <v>20/0131</v>
      </c>
      <c r="F9" s="3">
        <f ca="1">IFERROR(__xludf.DUMMYFUNCTION("""COMPUTED_VALUE"""),9334585153)</f>
        <v>9334585153</v>
      </c>
      <c r="G9" s="1" t="str">
        <f ca="1">IFERROR(__xludf.DUMMYFUNCTION("""COMPUTED_VALUE"""),"Bhagalpur, Bihar")</f>
        <v>Bhagalpur, Bihar</v>
      </c>
      <c r="H9" s="1" t="str">
        <f ca="1">IFERROR(__xludf.DUMMYFUNCTION("""COMPUTED_VALUE"""),"Yes")</f>
        <v>Yes</v>
      </c>
      <c r="I9" s="1" t="str">
        <f ca="1">IFERROR(__xludf.DUMMYFUNCTION("""COMPUTED_VALUE"""),"Dr. Kalpna Negi")</f>
        <v>Dr. Kalpna Negi</v>
      </c>
      <c r="J9" s="1" t="str">
        <f ca="1">IFERROR(__xludf.DUMMYFUNCTION("""COMPUTED_VALUE"""),"5-6 hours")</f>
        <v>5-6 hours</v>
      </c>
      <c r="K9" s="1" t="str">
        <f ca="1">IFERROR(__xludf.DUMMYFUNCTION("""COMPUTED_VALUE"""),"Time saved in travelling")</f>
        <v>Time saved in travelling</v>
      </c>
      <c r="L9" s="1" t="str">
        <f ca="1">IFERROR(__xludf.DUMMYFUNCTION("""COMPUTED_VALUE"""),"Network related disruptions, Lack of physical interaction and personal touch ‘, Students are sometimes less involved/engaged (leave the class in between), Outstation students get very less opportunities as now almost everything has started offline")</f>
        <v>Network related disruptions, Lack of physical interaction and personal touch ‘, Students are sometimes less involved/engaged (leave the class in between), Outstation students get very less opportunities as now almost everything has started offline</v>
      </c>
      <c r="M9" s="1">
        <f ca="1">IFERROR(__xludf.DUMMYFUNCTION("""COMPUTED_VALUE"""),4)</f>
        <v>4</v>
      </c>
      <c r="N9" s="1" t="str">
        <f ca="1">IFERROR(__xludf.DUMMYFUNCTION("""COMPUTED_VALUE"""),"Offline")</f>
        <v>Offline</v>
      </c>
      <c r="O9" s="1" t="str">
        <f ca="1">IFERROR(__xludf.DUMMYFUNCTION("""COMPUTED_VALUE"""),"Compulsion due to pandemic")</f>
        <v>Compulsion due to pandemic</v>
      </c>
      <c r="P9" s="1" t="str">
        <f ca="1">IFERROR(__xludf.DUMMYFUNCTION("""COMPUTED_VALUE"""),"Yes")</f>
        <v>Yes</v>
      </c>
      <c r="Q9" s="1" t="str">
        <f ca="1">IFERROR(__xludf.DUMMYFUNCTION("""COMPUTED_VALUE"""),"Yes")</f>
        <v>Yes</v>
      </c>
      <c r="R9" s="1" t="str">
        <f ca="1">IFERROR(__xludf.DUMMYFUNCTION("""COMPUTED_VALUE"""),"Yes")</f>
        <v>Yes</v>
      </c>
      <c r="S9" s="1" t="str">
        <f ca="1">IFERROR(__xludf.DUMMYFUNCTION("""COMPUTED_VALUE"""),"Yes")</f>
        <v>Yes</v>
      </c>
      <c r="T9" s="1" t="str">
        <f ca="1">IFERROR(__xludf.DUMMYFUNCTION("""COMPUTED_VALUE"""),"Yes")</f>
        <v>Yes</v>
      </c>
      <c r="U9" s="1" t="str">
        <f ca="1">IFERROR(__xludf.DUMMYFUNCTION("""COMPUTED_VALUE"""),"Offline")</f>
        <v>Offline</v>
      </c>
      <c r="V9" s="1" t="str">
        <f ca="1">IFERROR(__xludf.DUMMYFUNCTION("""COMPUTED_VALUE"""),"No")</f>
        <v>No</v>
      </c>
      <c r="W9" s="1" t="str">
        <f ca="1">IFERROR(__xludf.DUMMYFUNCTION("""COMPUTED_VALUE"""),"Yes")</f>
        <v>Yes</v>
      </c>
      <c r="X9" s="1" t="str">
        <f ca="1">IFERROR(__xludf.DUMMYFUNCTION("""COMPUTED_VALUE"""),"Yes")</f>
        <v>Yes</v>
      </c>
      <c r="Y9" s="1" t="str">
        <f ca="1">IFERROR(__xludf.DUMMYFUNCTION("""COMPUTED_VALUE"""),"No")</f>
        <v>No</v>
      </c>
      <c r="Z9" s="1" t="str">
        <f ca="1">IFERROR(__xludf.DUMMYFUNCTION("""COMPUTED_VALUE"""),"I want to see my college first of all")</f>
        <v>I want to see my college first of all</v>
      </c>
      <c r="AA9" s="1" t="str">
        <f ca="1">IFERROR(__xludf.DUMMYFUNCTION("""COMPUTED_VALUE"""),"Yes..sometimes in personal but I don't know whom and how to share")</f>
        <v>Yes..sometimes in personal but I don't know whom and how to share</v>
      </c>
      <c r="AB9"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9" s="1" t="str">
        <f ca="1">IFERROR(__xludf.DUMMYFUNCTION("""COMPUTED_VALUE"""),"I keep myself busy, also, sleep, music and dancing help me a lot.")</f>
        <v>I keep myself busy, also, sleep, music and dancing help me a lot.</v>
      </c>
      <c r="AD9" s="1" t="str">
        <f ca="1">IFERROR(__xludf.DUMMYFUNCTION("""COMPUTED_VALUE"""),"Mild: Family members ocassionally short-tempered with one another;no physical violence.")</f>
        <v>Mild: Family members ocassionally short-tempered with one another;no physical violence.</v>
      </c>
      <c r="AE9" s="1" t="str">
        <f ca="1">IFERROR(__xludf.DUMMYFUNCTION("""COMPUTED_VALUE"""),"None")</f>
        <v>None</v>
      </c>
      <c r="AF9" s="1" t="str">
        <f ca="1">IFERROR(__xludf.DUMMYFUNCTION("""COMPUTED_VALUE"""),"Second Dose")</f>
        <v>Second Dose</v>
      </c>
      <c r="AG9" s="1" t="str">
        <f ca="1">IFERROR(__xludf.DUMMYFUNCTION("""COMPUTED_VALUE"""),"Yes")</f>
        <v>Yes</v>
      </c>
    </row>
    <row r="10" spans="1:33" ht="15.75" customHeight="1" x14ac:dyDescent="0.25">
      <c r="A10" s="2">
        <f ca="1">IFERROR(__xludf.DUMMYFUNCTION("""COMPUTED_VALUE"""),44517.5134597338)</f>
        <v>44517.513459733796</v>
      </c>
      <c r="B10" s="1" t="str">
        <f ca="1">IFERROR(__xludf.DUMMYFUNCTION("""COMPUTED_VALUE"""),"nandani.shukla1011@gmail.com")</f>
        <v>nandani.shukla1011@gmail.com</v>
      </c>
      <c r="C10" s="1" t="str">
        <f ca="1">IFERROR(__xludf.DUMMYFUNCTION("""COMPUTED_VALUE"""),"Nandani Shukla ")</f>
        <v xml:space="preserve">Nandani Shukla </v>
      </c>
      <c r="D10" s="1" t="str">
        <f ca="1">IFERROR(__xludf.DUMMYFUNCTION("""COMPUTED_VALUE"""),"B.A (P)")</f>
        <v>B.A (P)</v>
      </c>
      <c r="E10" s="1" t="str">
        <f ca="1">IFERROR(__xludf.DUMMYFUNCTION("""COMPUTED_VALUE"""),"20/0329")</f>
        <v>20/0329</v>
      </c>
      <c r="F10" s="3">
        <f ca="1">IFERROR(__xludf.DUMMYFUNCTION("""COMPUTED_VALUE"""),8287831313)</f>
        <v>8287831313</v>
      </c>
      <c r="G10" s="1" t="str">
        <f ca="1">IFERROR(__xludf.DUMMYFUNCTION("""COMPUTED_VALUE"""),"Delhi ")</f>
        <v xml:space="preserve">Delhi </v>
      </c>
      <c r="H10" s="1" t="str">
        <f ca="1">IFERROR(__xludf.DUMMYFUNCTION("""COMPUTED_VALUE"""),"Yes")</f>
        <v>Yes</v>
      </c>
      <c r="I10" s="1" t="str">
        <f ca="1">IFERROR(__xludf.DUMMYFUNCTION("""COMPUTED_VALUE"""),"Dr. Kalpna Negi")</f>
        <v>Dr. Kalpna Negi</v>
      </c>
      <c r="J10" s="1" t="str">
        <f ca="1">IFERROR(__xludf.DUMMYFUNCTION("""COMPUTED_VALUE"""),"5-6 hours")</f>
        <v>5-6 hours</v>
      </c>
      <c r="K10" s="1" t="str">
        <f ca="1">IFERROR(__xludf.DUMMYFUNCTION("""COMPUTED_VALUE"""),"Time saved in travelling")</f>
        <v>Time saved in travelling</v>
      </c>
      <c r="L10"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10" s="1">
        <f ca="1">IFERROR(__xludf.DUMMYFUNCTION("""COMPUTED_VALUE"""),2)</f>
        <v>2</v>
      </c>
      <c r="N10" s="1" t="str">
        <f ca="1">IFERROR(__xludf.DUMMYFUNCTION("""COMPUTED_VALUE"""),"Offline")</f>
        <v>Offline</v>
      </c>
      <c r="O10" s="1" t="str">
        <f ca="1">IFERROR(__xludf.DUMMYFUNCTION("""COMPUTED_VALUE"""),"Not Satisfactory")</f>
        <v>Not Satisfactory</v>
      </c>
      <c r="P10" s="1" t="str">
        <f ca="1">IFERROR(__xludf.DUMMYFUNCTION("""COMPUTED_VALUE"""),"Yes")</f>
        <v>Yes</v>
      </c>
      <c r="Q10" s="1" t="str">
        <f ca="1">IFERROR(__xludf.DUMMYFUNCTION("""COMPUTED_VALUE"""),"Yes")</f>
        <v>Yes</v>
      </c>
      <c r="R10" s="1" t="str">
        <f ca="1">IFERROR(__xludf.DUMMYFUNCTION("""COMPUTED_VALUE"""),"Yes")</f>
        <v>Yes</v>
      </c>
      <c r="S10" s="1" t="str">
        <f ca="1">IFERROR(__xludf.DUMMYFUNCTION("""COMPUTED_VALUE"""),"No")</f>
        <v>No</v>
      </c>
      <c r="T10" s="1" t="str">
        <f ca="1">IFERROR(__xludf.DUMMYFUNCTION("""COMPUTED_VALUE"""),"Yes")</f>
        <v>Yes</v>
      </c>
      <c r="U10" s="1" t="str">
        <f ca="1">IFERROR(__xludf.DUMMYFUNCTION("""COMPUTED_VALUE"""),"Offline")</f>
        <v>Offline</v>
      </c>
      <c r="V10" s="1" t="str">
        <f ca="1">IFERROR(__xludf.DUMMYFUNCTION("""COMPUTED_VALUE"""),"No")</f>
        <v>No</v>
      </c>
      <c r="W10" s="1" t="str">
        <f ca="1">IFERROR(__xludf.DUMMYFUNCTION("""COMPUTED_VALUE"""),"Yes")</f>
        <v>Yes</v>
      </c>
      <c r="X10" s="1" t="str">
        <f ca="1">IFERROR(__xludf.DUMMYFUNCTION("""COMPUTED_VALUE"""),"Yes")</f>
        <v>Yes</v>
      </c>
      <c r="Y10" s="1" t="str">
        <f ca="1">IFERROR(__xludf.DUMMYFUNCTION("""COMPUTED_VALUE"""),"Yes")</f>
        <v>Yes</v>
      </c>
      <c r="Z10" s="1" t="str">
        <f ca="1">IFERROR(__xludf.DUMMYFUNCTION("""COMPUTED_VALUE"""),"Yes")</f>
        <v>Yes</v>
      </c>
      <c r="AA10" s="1" t="str">
        <f ca="1">IFERROR(__xludf.DUMMYFUNCTION("""COMPUTED_VALUE"""),"No")</f>
        <v>No</v>
      </c>
      <c r="AB10"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10" s="1" t="str">
        <f ca="1">IFERROR(__xludf.DUMMYFUNCTION("""COMPUTED_VALUE"""),"Spending time with family and friends")</f>
        <v>Spending time with family and friends</v>
      </c>
      <c r="AD10" s="1" t="str">
        <f ca="1">IFERROR(__xludf.DUMMYFUNCTION("""COMPUTED_VALUE"""),"None")</f>
        <v>None</v>
      </c>
      <c r="AE10" s="1" t="str">
        <f ca="1">IFERROR(__xludf.DUMMYFUNCTION("""COMPUTED_VALUE"""),"None")</f>
        <v>None</v>
      </c>
      <c r="AF10" s="1" t="str">
        <f ca="1">IFERROR(__xludf.DUMMYFUNCTION("""COMPUTED_VALUE"""),"Second Dose")</f>
        <v>Second Dose</v>
      </c>
      <c r="AG10" s="1" t="str">
        <f ca="1">IFERROR(__xludf.DUMMYFUNCTION("""COMPUTED_VALUE"""),"Yes")</f>
        <v>Yes</v>
      </c>
    </row>
    <row r="11" spans="1:33" ht="15.75" customHeight="1" x14ac:dyDescent="0.25">
      <c r="A11" s="2">
        <f ca="1">IFERROR(__xludf.DUMMYFUNCTION("""COMPUTED_VALUE"""),44517.534640081)</f>
        <v>44517.534640081001</v>
      </c>
      <c r="B11" s="1" t="str">
        <f ca="1">IFERROR(__xludf.DUMMYFUNCTION("""COMPUTED_VALUE"""),"ar.nishita06@gmail.com")</f>
        <v>ar.nishita06@gmail.com</v>
      </c>
      <c r="C11" s="1" t="str">
        <f ca="1">IFERROR(__xludf.DUMMYFUNCTION("""COMPUTED_VALUE"""),"Nishita")</f>
        <v>Nishita</v>
      </c>
      <c r="D11" s="1" t="str">
        <f ca="1">IFERROR(__xludf.DUMMYFUNCTION("""COMPUTED_VALUE"""),"B.A (P)")</f>
        <v>B.A (P)</v>
      </c>
      <c r="E11" s="1" t="str">
        <f ca="1">IFERROR(__xludf.DUMMYFUNCTION("""COMPUTED_VALUE"""),"20/0160")</f>
        <v>20/0160</v>
      </c>
      <c r="F11" s="3">
        <f ca="1">IFERROR(__xludf.DUMMYFUNCTION("""COMPUTED_VALUE"""),9310063624)</f>
        <v>9310063624</v>
      </c>
      <c r="G11" s="1" t="str">
        <f ca="1">IFERROR(__xludf.DUMMYFUNCTION("""COMPUTED_VALUE"""),"New Delhi ")</f>
        <v xml:space="preserve">New Delhi </v>
      </c>
      <c r="H11" s="1" t="str">
        <f ca="1">IFERROR(__xludf.DUMMYFUNCTION("""COMPUTED_VALUE"""),"Yes")</f>
        <v>Yes</v>
      </c>
      <c r="I11" s="1" t="str">
        <f ca="1">IFERROR(__xludf.DUMMYFUNCTION("""COMPUTED_VALUE"""),"Kalpna Negi")</f>
        <v>Kalpna Negi</v>
      </c>
      <c r="J11" s="1" t="str">
        <f ca="1">IFERROR(__xludf.DUMMYFUNCTION("""COMPUTED_VALUE"""),"5-6 hours")</f>
        <v>5-6 hours</v>
      </c>
      <c r="K11" s="1" t="str">
        <f ca="1">IFERROR(__xludf.DUMMYFUNCTION("""COMPUTED_VALUE"""),"Time saved in travelling, Easy access to online study material, Convenience to outstation students")</f>
        <v>Time saved in travelling, Easy access to online study material, Convenience to outstation students</v>
      </c>
      <c r="L11" s="1" t="str">
        <f ca="1">IFERROR(__xludf.DUMMYFUNCTION("""COMPUTED_VALUE"""),"Lack of physical interaction and personal touch ‘")</f>
        <v>Lack of physical interaction and personal touch ‘</v>
      </c>
      <c r="M11" s="1">
        <f ca="1">IFERROR(__xludf.DUMMYFUNCTION("""COMPUTED_VALUE"""),8)</f>
        <v>8</v>
      </c>
      <c r="N11" s="1" t="str">
        <f ca="1">IFERROR(__xludf.DUMMYFUNCTION("""COMPUTED_VALUE"""),"Blended Learning (both)")</f>
        <v>Blended Learning (both)</v>
      </c>
      <c r="O11" s="1" t="str">
        <f ca="1">IFERROR(__xludf.DUMMYFUNCTION("""COMPUTED_VALUE"""),"Satisfactory")</f>
        <v>Satisfactory</v>
      </c>
      <c r="P11" s="1" t="str">
        <f ca="1">IFERROR(__xludf.DUMMYFUNCTION("""COMPUTED_VALUE"""),"Yes")</f>
        <v>Yes</v>
      </c>
      <c r="Q11" s="1" t="str">
        <f ca="1">IFERROR(__xludf.DUMMYFUNCTION("""COMPUTED_VALUE"""),"Yes")</f>
        <v>Yes</v>
      </c>
      <c r="R11" s="1" t="str">
        <f ca="1">IFERROR(__xludf.DUMMYFUNCTION("""COMPUTED_VALUE"""),"Yes")</f>
        <v>Yes</v>
      </c>
      <c r="S11" s="1" t="str">
        <f ca="1">IFERROR(__xludf.DUMMYFUNCTION("""COMPUTED_VALUE"""),"Yes")</f>
        <v>Yes</v>
      </c>
      <c r="T11" s="1" t="str">
        <f ca="1">IFERROR(__xludf.DUMMYFUNCTION("""COMPUTED_VALUE"""),"Yes")</f>
        <v>Yes</v>
      </c>
      <c r="U11" s="1" t="str">
        <f ca="1">IFERROR(__xludf.DUMMYFUNCTION("""COMPUTED_VALUE"""),"Online")</f>
        <v>Online</v>
      </c>
      <c r="V11" s="1" t="str">
        <f ca="1">IFERROR(__xludf.DUMMYFUNCTION("""COMPUTED_VALUE"""),"No")</f>
        <v>No</v>
      </c>
      <c r="W11" s="1" t="str">
        <f ca="1">IFERROR(__xludf.DUMMYFUNCTION("""COMPUTED_VALUE"""),"Yes")</f>
        <v>Yes</v>
      </c>
      <c r="X11" s="1" t="str">
        <f ca="1">IFERROR(__xludf.DUMMYFUNCTION("""COMPUTED_VALUE"""),"Yes")</f>
        <v>Yes</v>
      </c>
      <c r="Y11" s="1" t="str">
        <f ca="1">IFERROR(__xludf.DUMMYFUNCTION("""COMPUTED_VALUE"""),"Yes")</f>
        <v>Yes</v>
      </c>
      <c r="Z11" s="1" t="str">
        <f ca="1">IFERROR(__xludf.DUMMYFUNCTION("""COMPUTED_VALUE"""),"Yes ")</f>
        <v xml:space="preserve">Yes </v>
      </c>
      <c r="AA11" s="1" t="str">
        <f ca="1">IFERROR(__xludf.DUMMYFUNCTION("""COMPUTED_VALUE"""),"Yes i do")</f>
        <v>Yes i do</v>
      </c>
      <c r="AB11"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11" s="1" t="str">
        <f ca="1">IFERROR(__xludf.DUMMYFUNCTION("""COMPUTED_VALUE"""),"I try to divert my mind by learning different things .")</f>
        <v>I try to divert my mind by learning different things .</v>
      </c>
      <c r="AD11" s="1" t="str">
        <f ca="1">IFERROR(__xludf.DUMMYFUNCTION("""COMPUTED_VALUE"""),"Mild: Family members ocassionally short-tempered with one another;no physical violence.")</f>
        <v>Mild: Family members ocassionally short-tempered with one another;no physical violence.</v>
      </c>
      <c r="AE11" s="1" t="str">
        <f ca="1">IFERROR(__xludf.DUMMYFUNCTION("""COMPUTED_VALUE"""),"None")</f>
        <v>None</v>
      </c>
      <c r="AF11" s="1" t="str">
        <f ca="1">IFERROR(__xludf.DUMMYFUNCTION("""COMPUTED_VALUE"""),"Second Dose")</f>
        <v>Second Dose</v>
      </c>
      <c r="AG11" s="1" t="str">
        <f ca="1">IFERROR(__xludf.DUMMYFUNCTION("""COMPUTED_VALUE"""),"Yes")</f>
        <v>Yes</v>
      </c>
    </row>
    <row r="12" spans="1:33" ht="15.75" customHeight="1" x14ac:dyDescent="0.25">
      <c r="A12" s="2">
        <v>44517.492883090199</v>
      </c>
      <c r="B12" s="1" t="s">
        <v>0</v>
      </c>
      <c r="C12" s="1" t="s">
        <v>1</v>
      </c>
      <c r="D12" s="1" t="s">
        <v>2</v>
      </c>
      <c r="E12" s="1" t="s">
        <v>3</v>
      </c>
      <c r="F12" s="3">
        <v>8700418974</v>
      </c>
      <c r="G12" s="1" t="s">
        <v>4</v>
      </c>
      <c r="H12" s="1" t="s">
        <v>5</v>
      </c>
      <c r="I12" s="1" t="s">
        <v>6</v>
      </c>
      <c r="J12" s="1" t="s">
        <v>7</v>
      </c>
      <c r="K12" s="1" t="s">
        <v>8</v>
      </c>
      <c r="L12" s="1" t="s">
        <v>9</v>
      </c>
      <c r="M12" s="1">
        <v>1</v>
      </c>
      <c r="N12" s="1" t="s">
        <v>10</v>
      </c>
      <c r="O12" s="1" t="s">
        <v>11</v>
      </c>
      <c r="P12" s="1" t="s">
        <v>12</v>
      </c>
      <c r="Q12" s="1" t="s">
        <v>12</v>
      </c>
      <c r="R12" s="1" t="s">
        <v>12</v>
      </c>
      <c r="S12" s="1" t="s">
        <v>12</v>
      </c>
      <c r="T12" s="1" t="s">
        <v>12</v>
      </c>
      <c r="U12" s="1" t="s">
        <v>10</v>
      </c>
      <c r="V12" s="1" t="s">
        <v>5</v>
      </c>
      <c r="W12" s="1" t="s">
        <v>12</v>
      </c>
      <c r="X12" s="1" t="s">
        <v>5</v>
      </c>
      <c r="Y12" s="1" t="s">
        <v>5</v>
      </c>
      <c r="Z12" s="1" t="s">
        <v>12</v>
      </c>
      <c r="AA12" s="1" t="s">
        <v>12</v>
      </c>
      <c r="AB12" s="1" t="s">
        <v>13</v>
      </c>
      <c r="AC12" s="1" t="s">
        <v>14</v>
      </c>
      <c r="AD12" s="1" t="s">
        <v>15</v>
      </c>
      <c r="AE12" s="1" t="s">
        <v>16</v>
      </c>
      <c r="AF12" s="1" t="s">
        <v>17</v>
      </c>
      <c r="AG12" s="1" t="s">
        <v>5</v>
      </c>
    </row>
    <row r="13" spans="1:33" ht="12.5" x14ac:dyDescent="0.25">
      <c r="A13" s="2">
        <v>44517.496346157401</v>
      </c>
      <c r="B13" s="1" t="s">
        <v>18</v>
      </c>
      <c r="C13" s="1" t="s">
        <v>19</v>
      </c>
      <c r="D13" s="1" t="s">
        <v>2</v>
      </c>
      <c r="E13" s="1" t="s">
        <v>20</v>
      </c>
      <c r="F13" s="3">
        <v>7027400889</v>
      </c>
      <c r="G13" s="1" t="s">
        <v>21</v>
      </c>
      <c r="H13" s="1" t="s">
        <v>12</v>
      </c>
      <c r="I13" s="1" t="s">
        <v>6</v>
      </c>
      <c r="J13" s="1" t="s">
        <v>22</v>
      </c>
      <c r="K13" s="1" t="s">
        <v>23</v>
      </c>
      <c r="L13" s="1" t="s">
        <v>24</v>
      </c>
      <c r="M13" s="1">
        <v>6</v>
      </c>
      <c r="N13" s="1" t="s">
        <v>10</v>
      </c>
      <c r="O13" s="1" t="s">
        <v>25</v>
      </c>
      <c r="P13" s="1" t="s">
        <v>12</v>
      </c>
      <c r="Q13" s="1" t="s">
        <v>5</v>
      </c>
      <c r="R13" s="1" t="s">
        <v>12</v>
      </c>
      <c r="S13" s="1" t="s">
        <v>12</v>
      </c>
      <c r="T13" s="1" t="s">
        <v>12</v>
      </c>
      <c r="U13" s="1" t="s">
        <v>10</v>
      </c>
      <c r="V13" s="1" t="s">
        <v>12</v>
      </c>
      <c r="W13" s="1" t="s">
        <v>12</v>
      </c>
      <c r="X13" s="1" t="s">
        <v>12</v>
      </c>
      <c r="Y13" s="1" t="s">
        <v>12</v>
      </c>
      <c r="Z13" s="1" t="s">
        <v>5</v>
      </c>
      <c r="AA13" s="1" t="s">
        <v>5</v>
      </c>
      <c r="AB13" s="1" t="s">
        <v>26</v>
      </c>
      <c r="AC13" s="1" t="s">
        <v>27</v>
      </c>
      <c r="AD13" s="1" t="s">
        <v>15</v>
      </c>
      <c r="AE13" s="1" t="s">
        <v>15</v>
      </c>
      <c r="AF13" s="1" t="s">
        <v>17</v>
      </c>
      <c r="AG13" s="1" t="s">
        <v>12</v>
      </c>
    </row>
    <row r="14" spans="1:33" ht="12.5" x14ac:dyDescent="0.25">
      <c r="A14" s="2">
        <v>44517.499183495303</v>
      </c>
      <c r="B14" s="1" t="s">
        <v>28</v>
      </c>
      <c r="C14" s="1" t="s">
        <v>29</v>
      </c>
      <c r="D14" s="1" t="s">
        <v>2</v>
      </c>
      <c r="E14" s="1" t="s">
        <v>30</v>
      </c>
      <c r="F14" s="3">
        <v>8218026481</v>
      </c>
      <c r="G14" s="1" t="s">
        <v>31</v>
      </c>
      <c r="H14" s="1" t="s">
        <v>5</v>
      </c>
      <c r="I14" s="1" t="s">
        <v>32</v>
      </c>
      <c r="J14" s="1" t="s">
        <v>22</v>
      </c>
      <c r="K14" s="1" t="s">
        <v>23</v>
      </c>
      <c r="L14" s="1" t="s">
        <v>33</v>
      </c>
      <c r="M14" s="1">
        <v>1</v>
      </c>
      <c r="N14" s="1" t="s">
        <v>10</v>
      </c>
      <c r="O14" s="1" t="s">
        <v>11</v>
      </c>
      <c r="P14" s="1" t="s">
        <v>12</v>
      </c>
      <c r="Q14" s="1" t="s">
        <v>5</v>
      </c>
      <c r="R14" s="1" t="s">
        <v>5</v>
      </c>
      <c r="S14" s="1" t="s">
        <v>5</v>
      </c>
      <c r="T14" s="1" t="s">
        <v>12</v>
      </c>
      <c r="U14" s="1" t="s">
        <v>10</v>
      </c>
      <c r="V14" s="1" t="s">
        <v>5</v>
      </c>
      <c r="W14" s="1" t="s">
        <v>12</v>
      </c>
      <c r="X14" s="1" t="s">
        <v>5</v>
      </c>
      <c r="Y14" s="1" t="s">
        <v>5</v>
      </c>
      <c r="Z14" s="1" t="s">
        <v>34</v>
      </c>
      <c r="AA14" s="1" t="s">
        <v>35</v>
      </c>
      <c r="AB14" s="1" t="s">
        <v>26</v>
      </c>
      <c r="AC14" s="1" t="s">
        <v>36</v>
      </c>
      <c r="AD14" s="1" t="s">
        <v>37</v>
      </c>
      <c r="AE14" s="1" t="s">
        <v>16</v>
      </c>
      <c r="AF14" s="1" t="s">
        <v>17</v>
      </c>
      <c r="AG14" s="1" t="s">
        <v>12</v>
      </c>
    </row>
    <row r="15" spans="1:33" ht="12.5" x14ac:dyDescent="0.25">
      <c r="A15" s="2">
        <v>44517.506512372602</v>
      </c>
      <c r="B15" s="1" t="s">
        <v>38</v>
      </c>
      <c r="C15" s="1" t="s">
        <v>39</v>
      </c>
      <c r="D15" s="1" t="s">
        <v>2</v>
      </c>
      <c r="E15" s="1" t="s">
        <v>40</v>
      </c>
      <c r="F15" s="3">
        <v>7827386175</v>
      </c>
      <c r="G15" s="1" t="s">
        <v>41</v>
      </c>
      <c r="H15" s="1" t="s">
        <v>5</v>
      </c>
      <c r="I15" s="1" t="s">
        <v>42</v>
      </c>
      <c r="J15" s="1" t="s">
        <v>43</v>
      </c>
      <c r="K15" s="1" t="s">
        <v>8</v>
      </c>
      <c r="L15" s="1" t="s">
        <v>9</v>
      </c>
      <c r="M15" s="1">
        <v>3</v>
      </c>
      <c r="N15" s="1" t="s">
        <v>10</v>
      </c>
      <c r="O15" s="1" t="s">
        <v>25</v>
      </c>
      <c r="P15" s="1" t="s">
        <v>12</v>
      </c>
      <c r="Q15" s="1" t="s">
        <v>12</v>
      </c>
      <c r="R15" s="1" t="s">
        <v>12</v>
      </c>
      <c r="S15" s="1" t="s">
        <v>12</v>
      </c>
      <c r="T15" s="1" t="s">
        <v>12</v>
      </c>
      <c r="U15" s="1" t="s">
        <v>44</v>
      </c>
      <c r="V15" s="1" t="s">
        <v>5</v>
      </c>
      <c r="W15" s="1" t="s">
        <v>5</v>
      </c>
      <c r="X15" s="1" t="s">
        <v>12</v>
      </c>
      <c r="Y15" s="1" t="s">
        <v>12</v>
      </c>
      <c r="Z15" s="1" t="s">
        <v>12</v>
      </c>
      <c r="AA15" s="1" t="s">
        <v>12</v>
      </c>
      <c r="AB15" s="1" t="s">
        <v>26</v>
      </c>
      <c r="AC15" s="1" t="s">
        <v>45</v>
      </c>
      <c r="AD15" s="1" t="s">
        <v>15</v>
      </c>
      <c r="AE15" s="1" t="s">
        <v>15</v>
      </c>
      <c r="AF15" s="1" t="s">
        <v>17</v>
      </c>
      <c r="AG15" s="1" t="s">
        <v>5</v>
      </c>
    </row>
    <row r="16" spans="1:33" ht="12.5" x14ac:dyDescent="0.25">
      <c r="A16" s="2">
        <v>44517.516072002298</v>
      </c>
      <c r="B16" s="1" t="s">
        <v>46</v>
      </c>
      <c r="C16" s="1" t="s">
        <v>47</v>
      </c>
      <c r="D16" s="1" t="s">
        <v>2</v>
      </c>
      <c r="E16" s="1" t="s">
        <v>48</v>
      </c>
      <c r="F16" s="3">
        <v>9310676401</v>
      </c>
      <c r="G16" s="1" t="s">
        <v>41</v>
      </c>
      <c r="H16" s="1" t="s">
        <v>5</v>
      </c>
      <c r="I16" s="1" t="s">
        <v>49</v>
      </c>
      <c r="J16" s="1" t="s">
        <v>22</v>
      </c>
      <c r="K16" s="1" t="s">
        <v>50</v>
      </c>
      <c r="L16" s="1" t="s">
        <v>24</v>
      </c>
      <c r="M16" s="1">
        <v>2</v>
      </c>
      <c r="N16" s="1" t="s">
        <v>10</v>
      </c>
      <c r="O16" s="1" t="s">
        <v>25</v>
      </c>
      <c r="P16" s="1" t="s">
        <v>12</v>
      </c>
      <c r="Q16" s="1" t="s">
        <v>12</v>
      </c>
      <c r="R16" s="1" t="s">
        <v>5</v>
      </c>
      <c r="S16" s="1" t="s">
        <v>5</v>
      </c>
      <c r="T16" s="1" t="s">
        <v>12</v>
      </c>
      <c r="U16" s="1" t="s">
        <v>10</v>
      </c>
      <c r="V16" s="1" t="s">
        <v>5</v>
      </c>
      <c r="W16" s="1" t="s">
        <v>12</v>
      </c>
      <c r="X16" s="1" t="s">
        <v>12</v>
      </c>
      <c r="Y16" s="1" t="s">
        <v>5</v>
      </c>
      <c r="Z16" s="1"/>
      <c r="AA16" s="1"/>
      <c r="AB16" s="1" t="s">
        <v>15</v>
      </c>
      <c r="AC16" s="1"/>
      <c r="AD16" s="1" t="s">
        <v>15</v>
      </c>
      <c r="AE16" s="1" t="s">
        <v>15</v>
      </c>
      <c r="AF16" s="1" t="s">
        <v>17</v>
      </c>
      <c r="AG16" s="1" t="s">
        <v>12</v>
      </c>
    </row>
    <row r="17" spans="1:33" ht="12.5" x14ac:dyDescent="0.25">
      <c r="A17" s="2">
        <v>44517.538866076298</v>
      </c>
      <c r="B17" s="1" t="s">
        <v>51</v>
      </c>
      <c r="C17" s="1" t="s">
        <v>52</v>
      </c>
      <c r="D17" s="1" t="s">
        <v>2</v>
      </c>
      <c r="E17" s="1" t="s">
        <v>53</v>
      </c>
      <c r="F17" s="3">
        <v>8595150877</v>
      </c>
      <c r="G17" s="1" t="s">
        <v>41</v>
      </c>
      <c r="H17" s="1" t="s">
        <v>12</v>
      </c>
      <c r="I17" s="1" t="s">
        <v>54</v>
      </c>
      <c r="J17" s="1" t="s">
        <v>7</v>
      </c>
      <c r="K17" s="1" t="s">
        <v>23</v>
      </c>
      <c r="L17" s="1" t="s">
        <v>24</v>
      </c>
      <c r="M17" s="1">
        <v>4</v>
      </c>
      <c r="N17" s="1" t="s">
        <v>10</v>
      </c>
      <c r="O17" s="1" t="s">
        <v>11</v>
      </c>
      <c r="P17" s="1" t="s">
        <v>12</v>
      </c>
      <c r="Q17" s="1" t="s">
        <v>12</v>
      </c>
      <c r="R17" s="1" t="s">
        <v>5</v>
      </c>
      <c r="S17" s="1" t="s">
        <v>12</v>
      </c>
      <c r="T17" s="1" t="s">
        <v>12</v>
      </c>
      <c r="U17" s="1" t="s">
        <v>10</v>
      </c>
      <c r="V17" s="1" t="s">
        <v>5</v>
      </c>
      <c r="W17" s="1" t="s">
        <v>5</v>
      </c>
      <c r="X17" s="1" t="s">
        <v>5</v>
      </c>
      <c r="Y17" s="1" t="s">
        <v>5</v>
      </c>
      <c r="Z17" s="1"/>
      <c r="AA17" s="1"/>
      <c r="AB17" s="1" t="s">
        <v>26</v>
      </c>
      <c r="AC17" s="1"/>
      <c r="AD17" s="1" t="s">
        <v>37</v>
      </c>
      <c r="AE17" s="1" t="s">
        <v>15</v>
      </c>
      <c r="AF17" s="1" t="s">
        <v>15</v>
      </c>
      <c r="AG17" s="1"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Kalpna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Shaheen</cp:lastModifiedBy>
  <dcterms:modified xsi:type="dcterms:W3CDTF">2022-03-01T11:08:05Z</dcterms:modified>
</cp:coreProperties>
</file>